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. INGENIERA INDUSTRIAL\2022 NUEVO\"/>
    </mc:Choice>
  </mc:AlternateContent>
  <bookViews>
    <workbookView xWindow="0" yWindow="0" windowWidth="20490" windowHeight="7455" activeTab="1"/>
  </bookViews>
  <sheets>
    <sheet name="GRÁFICAS" sheetId="2" r:id="rId1"/>
    <sheet name="PERFIL SOCIODEMOGRAFICO" sheetId="1" r:id="rId2"/>
  </sheets>
  <externalReferences>
    <externalReference r:id="rId3"/>
  </externalReferences>
  <definedNames>
    <definedName name="_xlnm._FilterDatabase" localSheetId="1" hidden="1">'PERFIL SOCIODEMOGRAFICO'!$B$2:$R$2</definedName>
  </definedNames>
  <calcPr calcId="152511"/>
</workbook>
</file>

<file path=xl/calcChain.xml><?xml version="1.0" encoding="utf-8"?>
<calcChain xmlns="http://schemas.openxmlformats.org/spreadsheetml/2006/main">
  <c r="D10" i="2" l="1"/>
  <c r="B99" i="2" l="1"/>
  <c r="B97" i="2"/>
  <c r="B96" i="2"/>
  <c r="B95" i="2"/>
  <c r="B94" i="2"/>
  <c r="B86" i="2"/>
  <c r="B85" i="2"/>
  <c r="B84" i="2"/>
  <c r="B82" i="2"/>
  <c r="B81" i="2"/>
  <c r="B80" i="2"/>
  <c r="B74" i="2"/>
  <c r="B73" i="2"/>
  <c r="D65" i="2"/>
  <c r="D59" i="2"/>
  <c r="D52" i="2"/>
  <c r="D43" i="2"/>
  <c r="D30" i="2"/>
  <c r="D22" i="2"/>
  <c r="D14" i="2"/>
  <c r="D5" i="2"/>
</calcChain>
</file>

<file path=xl/sharedStrings.xml><?xml version="1.0" encoding="utf-8"?>
<sst xmlns="http://schemas.openxmlformats.org/spreadsheetml/2006/main" count="1315" uniqueCount="126">
  <si>
    <t xml:space="preserve">Marque con una X su edad </t>
  </si>
  <si>
    <t>Marque su genero</t>
  </si>
  <si>
    <t>¿Cuál es el área a la que pertenece?</t>
  </si>
  <si>
    <t>Seleccione el tiempo que ha trabajado en la empresa</t>
  </si>
  <si>
    <t>Marque el nivel socioeconómico en el que se encuentra</t>
  </si>
  <si>
    <t>Seleccione el nivel educativo que ha adquirido</t>
  </si>
  <si>
    <t>Indique su estado civil</t>
  </si>
  <si>
    <t>A continuación, marque el salario devengado</t>
  </si>
  <si>
    <t>Seleccione el número de hijos que tiene</t>
  </si>
  <si>
    <t>Seleccione el tipo de vivienda en la cual vive actualmente</t>
  </si>
  <si>
    <t>¿Qué tipo de vinculación tiene con la empresa?</t>
  </si>
  <si>
    <t>Seleccione la tenencia de la vivienda en la cual vive actualmente</t>
  </si>
  <si>
    <t>Femenino</t>
  </si>
  <si>
    <t>Entre 1 y 5 años</t>
  </si>
  <si>
    <t>Estrato 4</t>
  </si>
  <si>
    <t>Bachiller</t>
  </si>
  <si>
    <t>Soltero</t>
  </si>
  <si>
    <t>Entre 1-2 SMMLV</t>
  </si>
  <si>
    <t>No tiene hijos</t>
  </si>
  <si>
    <t>Apartamento</t>
  </si>
  <si>
    <t>Directa</t>
  </si>
  <si>
    <t>Vive con familiares</t>
  </si>
  <si>
    <t>Asistencial</t>
  </si>
  <si>
    <t>Estrato 3</t>
  </si>
  <si>
    <t>Técnico</t>
  </si>
  <si>
    <t>Arrendada</t>
  </si>
  <si>
    <t>Menos de 1 año</t>
  </si>
  <si>
    <t>Estrato 2</t>
  </si>
  <si>
    <t>1 SMMLV</t>
  </si>
  <si>
    <t>Estrato 1</t>
  </si>
  <si>
    <t>Unión libre</t>
  </si>
  <si>
    <t>Casa</t>
  </si>
  <si>
    <t>Masculino</t>
  </si>
  <si>
    <t>Habitación</t>
  </si>
  <si>
    <t>Casado</t>
  </si>
  <si>
    <t>Propia</t>
  </si>
  <si>
    <t>Profesional</t>
  </si>
  <si>
    <t>Entre 2-3 SMMLV</t>
  </si>
  <si>
    <t>Entre 3-4 SMMLV</t>
  </si>
  <si>
    <t>Entre 36 y 45 años</t>
  </si>
  <si>
    <t>Separado</t>
  </si>
  <si>
    <t>Entre 9 y 13 años</t>
  </si>
  <si>
    <t>Entre 13 y 17 años</t>
  </si>
  <si>
    <t>Viudo</t>
  </si>
  <si>
    <t>Entre 5 y 9 años</t>
  </si>
  <si>
    <t>Más de 17 años</t>
  </si>
  <si>
    <t>Estrato 6</t>
  </si>
  <si>
    <t>Superior a 4 SMMLV</t>
  </si>
  <si>
    <t>Indirecta</t>
  </si>
  <si>
    <t>Estrato 5</t>
  </si>
  <si>
    <t>Edad</t>
  </si>
  <si>
    <t>Frecuencia</t>
  </si>
  <si>
    <t>Menos de 25 años</t>
  </si>
  <si>
    <t>Entre 25 y 35 años</t>
  </si>
  <si>
    <t>Entre 46 y 55 años</t>
  </si>
  <si>
    <t>Más de 55 años</t>
  </si>
  <si>
    <t>Genero</t>
  </si>
  <si>
    <t>Tiempo en la empresa</t>
  </si>
  <si>
    <t>Menos de 2 años</t>
  </si>
  <si>
    <t>Entre 2 y 5 años</t>
  </si>
  <si>
    <t xml:space="preserve">Entre 6 y 12 años </t>
  </si>
  <si>
    <t xml:space="preserve">Entre 13 y 20 años </t>
  </si>
  <si>
    <t>Entre 21 y 25 años</t>
  </si>
  <si>
    <t xml:space="preserve">Más de 26 años </t>
  </si>
  <si>
    <t>Nivel socioeconomico</t>
  </si>
  <si>
    <t>Nivel educativo</t>
  </si>
  <si>
    <t>Primaria</t>
  </si>
  <si>
    <t>Pregrado</t>
  </si>
  <si>
    <t>Posgrado (especialización)</t>
  </si>
  <si>
    <t>Posgrado (maestría)</t>
  </si>
  <si>
    <t>Posgrado (doctorado)</t>
  </si>
  <si>
    <t>Posdoctorado</t>
  </si>
  <si>
    <t>Ninguno</t>
  </si>
  <si>
    <t>Otro</t>
  </si>
  <si>
    <t>Estado civil</t>
  </si>
  <si>
    <t>No responde</t>
  </si>
  <si>
    <t>Salario devengado</t>
  </si>
  <si>
    <t>De $908.526 a $ 1.817.052</t>
  </si>
  <si>
    <t>De $ 1.817.052 a $ 2.725.578</t>
  </si>
  <si>
    <t>De $ 2.725.578 a $ 3.634.104</t>
  </si>
  <si>
    <t xml:space="preserve">De $ 3.634.104 a $ 4.542.630 </t>
  </si>
  <si>
    <t>Superior a $ 4.542.630</t>
  </si>
  <si>
    <t>Número de hijos</t>
  </si>
  <si>
    <t xml:space="preserve"> No tiene hijos</t>
  </si>
  <si>
    <t>Entre 1 y 3</t>
  </si>
  <si>
    <t xml:space="preserve">Entre 3 y 5 </t>
  </si>
  <si>
    <t>Más de 5</t>
  </si>
  <si>
    <t>Horas extras</t>
  </si>
  <si>
    <t>Menos de 10 horas</t>
  </si>
  <si>
    <t>Entre 11 y 20 horas</t>
  </si>
  <si>
    <t>Entre 21 y 30 horas</t>
  </si>
  <si>
    <t>Más de 30 horas</t>
  </si>
  <si>
    <t>Actividades</t>
  </si>
  <si>
    <t>Torneos deportivos para empleados</t>
  </si>
  <si>
    <t xml:space="preserve">Gimnasia </t>
  </si>
  <si>
    <t xml:space="preserve">Pausas laborales </t>
  </si>
  <si>
    <t>Celebraciones de cumpleaños o fechas especiales</t>
  </si>
  <si>
    <t>Fiestas temáticas para hijos de empleados</t>
  </si>
  <si>
    <t>Actividades con Juegos de Mesa</t>
  </si>
  <si>
    <t>Capacitaciones</t>
  </si>
  <si>
    <t xml:space="preserve">Liderazgo </t>
  </si>
  <si>
    <t>Trabajo en equipo</t>
  </si>
  <si>
    <t>Sistemas de gestión de calidad</t>
  </si>
  <si>
    <t>Salud y seguridad en el trabajo</t>
  </si>
  <si>
    <t xml:space="preserve">Herramientas ofimáticas </t>
  </si>
  <si>
    <t>Comunicación y asertividad</t>
  </si>
  <si>
    <t xml:space="preserve">Manejo de conflictos </t>
  </si>
  <si>
    <t>Estrés laboral</t>
  </si>
  <si>
    <t>Vivienda</t>
  </si>
  <si>
    <t>Tiempo libre</t>
  </si>
  <si>
    <t>Actividades deportivas</t>
  </si>
  <si>
    <t>Leer</t>
  </si>
  <si>
    <t>Ver películas</t>
  </si>
  <si>
    <t>Viajar</t>
  </si>
  <si>
    <t>Juegos de mesa</t>
  </si>
  <si>
    <t>Resultados encuesta sociodemográfica:</t>
  </si>
  <si>
    <t>Opciones de respuesta</t>
  </si>
  <si>
    <t>Pregunta</t>
  </si>
  <si>
    <t>Funcionario No.</t>
  </si>
  <si>
    <t>Entre 
18-25 años</t>
  </si>
  <si>
    <t>Entre
 26- 35 años</t>
  </si>
  <si>
    <t>Entre 
36-45 
años</t>
  </si>
  <si>
    <t>Más de
 46 años</t>
  </si>
  <si>
    <t>X</t>
  </si>
  <si>
    <t>Admin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</si>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</sst>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rgb="FF000000"/>
      <name val="Arial"/>
      <family val="2"/>
    </font>
    <font>
      <sz val="9"/>
      <color rgb="FF000000"/>
      <name val="Times New Roman"/>
      <family val="1"/>
    </font>
    <font>
      <sz val="9"/>
      <color rgb="FF000000"/>
      <name val="Arial"/>
      <family val="2"/>
    </font>
    <font>
      <sz val="12"/>
      <color rgb="FF000000"/>
      <name val="Noto Sans Symbols"/>
    </font>
    <font>
      <sz val="9"/>
      <color rgb="FF000000"/>
      <name val="Noto Sans Symbols"/>
    </font>
    <font>
      <sz val="12"/>
      <color rgb="FF000000"/>
      <name val="Times New Roman"/>
      <family val="1"/>
    </font>
    <font>
      <sz val="12"/>
      <color rgb="FF000000"/>
      <name val="Symbol"/>
      <family val="1"/>
      <charset val="2"/>
    </font>
    <font>
      <b/>
      <sz val="10"/>
      <color theme="0"/>
      <name val="Arial"/>
      <family val="2"/>
      <scheme val="minor"/>
    </font>
    <font>
      <b/>
      <sz val="10"/>
      <color rgb="FF000000"/>
      <name val="Arial"/>
      <family val="2"/>
      <scheme val="minor"/>
    </font>
    <font>
      <b/>
      <sz val="10"/>
      <name val="Arial"/>
      <family val="2"/>
      <scheme val="minor"/>
    </font>
    <font>
      <sz val="10"/>
      <name val="Arial"/>
      <family val="2"/>
      <scheme val="minor"/>
    </font>
    <font>
      <b/>
      <sz val="10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 applyFont="1" applyAlignment="1"/>
    <xf numFmtId="0" fontId="0" fillId="0" borderId="0" xfId="0" applyFont="1" applyAlignment="1">
      <alignment horizontal="left"/>
    </xf>
    <xf numFmtId="0" fontId="0" fillId="0" borderId="1" xfId="0" applyBorder="1"/>
    <xf numFmtId="0" fontId="2" fillId="0" borderId="1" xfId="0" applyFont="1" applyBorder="1"/>
    <xf numFmtId="0" fontId="0" fillId="0" borderId="0" xfId="0"/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vertical="top"/>
    </xf>
    <xf numFmtId="0" fontId="5" fillId="0" borderId="0" xfId="0" applyFont="1" applyAlignment="1">
      <alignment horizontal="left" vertical="center" indent="4"/>
    </xf>
    <xf numFmtId="0" fontId="6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top"/>
    </xf>
    <xf numFmtId="0" fontId="7" fillId="0" borderId="0" xfId="0" applyFont="1"/>
    <xf numFmtId="0" fontId="3" fillId="0" borderId="1" xfId="0" applyFont="1" applyBorder="1" applyAlignment="1">
      <alignment horizontal="justify" vertical="top"/>
    </xf>
    <xf numFmtId="0" fontId="7" fillId="0" borderId="0" xfId="0" applyFont="1" applyAlignment="1">
      <alignment horizontal="left" vertical="center" indent="4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" fillId="0" borderId="1" xfId="0" applyFont="1" applyBorder="1" applyAlignment="1"/>
    <xf numFmtId="0" fontId="1" fillId="0" borderId="1" xfId="0" applyFont="1" applyBorder="1" applyAlignment="1">
      <alignment horizontal="left"/>
    </xf>
    <xf numFmtId="0" fontId="0" fillId="0" borderId="0" xfId="0" applyFont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10" fillId="0" borderId="0" xfId="0" applyFont="1"/>
    <xf numFmtId="0" fontId="9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/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vertical="center" wrapText="1"/>
    </xf>
    <xf numFmtId="0" fontId="11" fillId="3" borderId="4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s-CO"/>
              <a:t>Edad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[1]Hoja1!$B$1</c:f>
              <c:strCache>
                <c:ptCount val="1"/>
                <c:pt idx="0">
                  <c:v>Frecuencia</c:v>
                </c:pt>
              </c:strCache>
            </c:strRef>
          </c:tx>
          <c:dPt>
            <c:idx val="0"/>
            <c:bubble3D val="0"/>
            <c:spPr>
              <a:gradFill>
                <a:gsLst>
                  <a:gs pos="100000">
                    <a:schemeClr val="accent1">
                      <a:lumMod val="60000"/>
                      <a:lumOff val="40000"/>
                    </a:schemeClr>
                  </a:gs>
                  <a:gs pos="0">
                    <a:schemeClr val="accent1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BA89-4F53-AC0F-F4B2B83F81BA}"/>
              </c:ext>
            </c:extLst>
          </c:dPt>
          <c:dPt>
            <c:idx val="1"/>
            <c:bubble3D val="0"/>
            <c:spPr>
              <a:gradFill>
                <a:gsLst>
                  <a:gs pos="100000">
                    <a:schemeClr val="accent2">
                      <a:lumMod val="60000"/>
                      <a:lumOff val="40000"/>
                    </a:schemeClr>
                  </a:gs>
                  <a:gs pos="0">
                    <a:schemeClr val="accent2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BA89-4F53-AC0F-F4B2B83F81BA}"/>
              </c:ext>
            </c:extLst>
          </c:dPt>
          <c:dPt>
            <c:idx val="2"/>
            <c:bubble3D val="0"/>
            <c:spPr>
              <a:gradFill>
                <a:gsLst>
                  <a:gs pos="100000">
                    <a:schemeClr val="accent3">
                      <a:lumMod val="60000"/>
                      <a:lumOff val="40000"/>
                    </a:schemeClr>
                  </a:gs>
                  <a:gs pos="0">
                    <a:schemeClr val="accent3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BA89-4F53-AC0F-F4B2B83F81BA}"/>
              </c:ext>
            </c:extLst>
          </c:dPt>
          <c:dPt>
            <c:idx val="3"/>
            <c:bubble3D val="0"/>
            <c:spPr>
              <a:gradFill>
                <a:gsLst>
                  <a:gs pos="100000">
                    <a:schemeClr val="accent4">
                      <a:lumMod val="60000"/>
                      <a:lumOff val="40000"/>
                    </a:schemeClr>
                  </a:gs>
                  <a:gs pos="0">
                    <a:schemeClr val="accent4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BA89-4F53-AC0F-F4B2B83F81BA}"/>
              </c:ext>
            </c:extLst>
          </c:dPt>
          <c:dPt>
            <c:idx val="4"/>
            <c:bubble3D val="0"/>
            <c:spPr>
              <a:gradFill>
                <a:gsLst>
                  <a:gs pos="100000">
                    <a:schemeClr val="accent5">
                      <a:lumMod val="60000"/>
                      <a:lumOff val="40000"/>
                    </a:schemeClr>
                  </a:gs>
                  <a:gs pos="0">
                    <a:schemeClr val="accent5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BA89-4F53-AC0F-F4B2B83F81B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[1]Hoja1!$A$2:$A$6</c:f>
              <c:strCache>
                <c:ptCount val="5"/>
                <c:pt idx="0">
                  <c:v>Menos de 25 años</c:v>
                </c:pt>
                <c:pt idx="1">
                  <c:v>Entre 25 y 35 años</c:v>
                </c:pt>
                <c:pt idx="2">
                  <c:v>Entre 36 y 45 años</c:v>
                </c:pt>
                <c:pt idx="3">
                  <c:v>Entre 46 y 55 años</c:v>
                </c:pt>
                <c:pt idx="4">
                  <c:v>Más de 55 años</c:v>
                </c:pt>
              </c:strCache>
            </c:strRef>
          </c:cat>
          <c:val>
            <c:numRef>
              <c:f>[1]Hoja1!$B$2:$B$6</c:f>
              <c:numCache>
                <c:formatCode>General</c:formatCode>
                <c:ptCount val="5"/>
                <c:pt idx="0">
                  <c:v>25</c:v>
                </c:pt>
                <c:pt idx="1">
                  <c:v>29</c:v>
                </c:pt>
                <c:pt idx="2">
                  <c:v>12</c:v>
                </c:pt>
                <c:pt idx="3">
                  <c:v>5</c:v>
                </c:pt>
                <c:pt idx="4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8E9-4617-9E7B-802C302D1C4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alpha val="5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pattFill prst="dkDnDiag">
      <a:fgClr>
        <a:schemeClr val="lt1"/>
      </a:fgClr>
      <a:bgClr>
        <a:schemeClr val="dk1">
          <a:lumMod val="10000"/>
          <a:lumOff val="90000"/>
        </a:schemeClr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Género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[1]Hoja1!$B$8</c:f>
              <c:strCache>
                <c:ptCount val="1"/>
                <c:pt idx="0">
                  <c:v>Frecuencia</c:v>
                </c:pt>
              </c:strCache>
            </c:strRef>
          </c:tx>
          <c:dPt>
            <c:idx val="0"/>
            <c:bubble3D val="0"/>
            <c:spPr>
              <a:gradFill>
                <a:gsLst>
                  <a:gs pos="100000">
                    <a:schemeClr val="accent1">
                      <a:lumMod val="60000"/>
                      <a:lumOff val="40000"/>
                    </a:schemeClr>
                  </a:gs>
                  <a:gs pos="0">
                    <a:schemeClr val="accent1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1385-4EB9-B4AF-7EC795A7A28F}"/>
              </c:ext>
            </c:extLst>
          </c:dPt>
          <c:dPt>
            <c:idx val="1"/>
            <c:bubble3D val="0"/>
            <c:spPr>
              <a:gradFill>
                <a:gsLst>
                  <a:gs pos="100000">
                    <a:schemeClr val="accent2">
                      <a:lumMod val="60000"/>
                      <a:lumOff val="40000"/>
                    </a:schemeClr>
                  </a:gs>
                  <a:gs pos="0">
                    <a:schemeClr val="accent2"/>
                  </a:gs>
                </a:gsLst>
                <a:lin ang="5400000" scaled="0"/>
              </a:gra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1385-4EB9-B4AF-7EC795A7A28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[1]Hoja1!$A$9:$A$10</c:f>
              <c:strCache>
                <c:ptCount val="2"/>
                <c:pt idx="0">
                  <c:v>Femenino</c:v>
                </c:pt>
                <c:pt idx="1">
                  <c:v>Masculino</c:v>
                </c:pt>
              </c:strCache>
            </c:strRef>
          </c:cat>
          <c:val>
            <c:numRef>
              <c:f>[1]Hoja1!$B$9:$B$10</c:f>
              <c:numCache>
                <c:formatCode>General</c:formatCode>
                <c:ptCount val="2"/>
                <c:pt idx="0">
                  <c:v>58</c:v>
                </c:pt>
                <c:pt idx="1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9E2-43C3-A4FD-B8129A7D9BE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alpha val="5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pattFill prst="dkDnDiag">
      <a:fgClr>
        <a:schemeClr val="lt1"/>
      </a:fgClr>
      <a:bgClr>
        <a:schemeClr val="dk1">
          <a:lumMod val="10000"/>
          <a:lumOff val="90000"/>
        </a:schemeClr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Tiempo en la empresa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[1]Hoja1!$B$12</c:f>
              <c:strCache>
                <c:ptCount val="1"/>
                <c:pt idx="0">
                  <c:v>Frecuencia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7B49-4A83-8906-045E4B0119B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7B49-4A83-8906-045E4B0119B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7B49-4A83-8906-045E4B0119B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7B49-4A83-8906-045E4B0119B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7B49-4A83-8906-045E4B0119B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7B49-4A83-8906-045E4B0119B5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[1]Hoja1!$A$13:$A$18</c:f>
              <c:strCache>
                <c:ptCount val="6"/>
                <c:pt idx="0">
                  <c:v>Menos de 2 años</c:v>
                </c:pt>
                <c:pt idx="1">
                  <c:v>Entre 2 y 5 años</c:v>
                </c:pt>
                <c:pt idx="2">
                  <c:v>Entre 6 y 12 años </c:v>
                </c:pt>
                <c:pt idx="3">
                  <c:v>Entre 13 y 20 años </c:v>
                </c:pt>
                <c:pt idx="4">
                  <c:v>Entre 21 y 25 años</c:v>
                </c:pt>
                <c:pt idx="5">
                  <c:v>Más de 26 años </c:v>
                </c:pt>
              </c:strCache>
            </c:strRef>
          </c:cat>
          <c:val>
            <c:numRef>
              <c:f>[1]Hoja1!$B$13:$B$18</c:f>
              <c:numCache>
                <c:formatCode>General</c:formatCode>
                <c:ptCount val="6"/>
                <c:pt idx="0">
                  <c:v>40</c:v>
                </c:pt>
                <c:pt idx="1">
                  <c:v>18</c:v>
                </c:pt>
                <c:pt idx="2">
                  <c:v>10</c:v>
                </c:pt>
                <c:pt idx="3">
                  <c:v>5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C5A-4147-A395-33A5BD63BC0C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Nivel</a:t>
            </a:r>
            <a:r>
              <a:rPr lang="en-US" baseline="0"/>
              <a:t> socieconomico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[1]Hoja1!$B$20</c:f>
              <c:strCache>
                <c:ptCount val="1"/>
                <c:pt idx="0">
                  <c:v>Frecuencia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C104-49D1-95EF-77ADC3E9208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C104-49D1-95EF-77ADC3E9208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C104-49D1-95EF-77ADC3E9208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C104-49D1-95EF-77ADC3E9208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C104-49D1-95EF-77ADC3E92086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C104-49D1-95EF-77ADC3E92086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[1]Hoja1!$A$21:$A$26</c:f>
              <c:strCache>
                <c:ptCount val="6"/>
                <c:pt idx="0">
                  <c:v>Estrato 1</c:v>
                </c:pt>
                <c:pt idx="1">
                  <c:v>Estrato 2</c:v>
                </c:pt>
                <c:pt idx="2">
                  <c:v>Estrato 3</c:v>
                </c:pt>
                <c:pt idx="3">
                  <c:v>Estrato 4</c:v>
                </c:pt>
                <c:pt idx="4">
                  <c:v>Estrato 5</c:v>
                </c:pt>
                <c:pt idx="5">
                  <c:v>Estrato 6</c:v>
                </c:pt>
              </c:strCache>
            </c:strRef>
          </c:cat>
          <c:val>
            <c:numRef>
              <c:f>[1]Hoja1!$B$21:$B$26</c:f>
              <c:numCache>
                <c:formatCode>General</c:formatCode>
                <c:ptCount val="6"/>
                <c:pt idx="0">
                  <c:v>14</c:v>
                </c:pt>
                <c:pt idx="1">
                  <c:v>16</c:v>
                </c:pt>
                <c:pt idx="2">
                  <c:v>34</c:v>
                </c:pt>
                <c:pt idx="3">
                  <c:v>9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149-4DD9-8266-9E2DADC22EF8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Nivel</a:t>
            </a:r>
            <a:r>
              <a:rPr lang="en-US" baseline="0"/>
              <a:t> educativo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[1]Hoja1!$B$28</c:f>
              <c:strCache>
                <c:ptCount val="1"/>
                <c:pt idx="0">
                  <c:v>Frecuencia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0687-4B2B-B110-5288F87342B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0687-4B2B-B110-5288F87342B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0687-4B2B-B110-5288F87342B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0687-4B2B-B110-5288F87342B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0687-4B2B-B110-5288F87342BF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0687-4B2B-B110-5288F87342BF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0687-4B2B-B110-5288F87342BF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0687-4B2B-B110-5288F87342BF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0687-4B2B-B110-5288F87342BF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0687-4B2B-B110-5288F87342BF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[1]Hoja1!$A$29:$A$38</c:f>
              <c:strCache>
                <c:ptCount val="10"/>
                <c:pt idx="0">
                  <c:v>Primaria</c:v>
                </c:pt>
                <c:pt idx="1">
                  <c:v>Bachiller</c:v>
                </c:pt>
                <c:pt idx="2">
                  <c:v>Técnico</c:v>
                </c:pt>
                <c:pt idx="3">
                  <c:v>Pregrado</c:v>
                </c:pt>
                <c:pt idx="4">
                  <c:v>Posgrado (especialización)</c:v>
                </c:pt>
                <c:pt idx="5">
                  <c:v>Posgrado (maestría)</c:v>
                </c:pt>
                <c:pt idx="6">
                  <c:v>Posgrado (doctorado)</c:v>
                </c:pt>
                <c:pt idx="7">
                  <c:v>Posdoctorado</c:v>
                </c:pt>
                <c:pt idx="8">
                  <c:v>Ninguno</c:v>
                </c:pt>
                <c:pt idx="9">
                  <c:v>Otro</c:v>
                </c:pt>
              </c:strCache>
            </c:strRef>
          </c:cat>
          <c:val>
            <c:numRef>
              <c:f>[1]Hoja1!$B$29:$B$38</c:f>
              <c:numCache>
                <c:formatCode>General</c:formatCode>
                <c:ptCount val="10"/>
                <c:pt idx="0">
                  <c:v>2</c:v>
                </c:pt>
                <c:pt idx="1">
                  <c:v>15</c:v>
                </c:pt>
                <c:pt idx="2">
                  <c:v>33</c:v>
                </c:pt>
                <c:pt idx="3">
                  <c:v>14</c:v>
                </c:pt>
                <c:pt idx="4">
                  <c:v>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6F1-4A6F-8036-2538BEE7B184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Estado civil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[1]Hoja1!$B$41</c:f>
              <c:strCache>
                <c:ptCount val="1"/>
                <c:pt idx="0">
                  <c:v>Frecuencia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2036-433D-BF01-8E3B0D210C0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2036-433D-BF01-8E3B0D210C0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2036-433D-BF01-8E3B0D210C0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2036-433D-BF01-8E3B0D210C0E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2036-433D-BF01-8E3B0D210C0E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2036-433D-BF01-8E3B0D210C0E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[1]Hoja1!$A$42:$A$47</c:f>
              <c:strCache>
                <c:ptCount val="6"/>
                <c:pt idx="0">
                  <c:v>Casado</c:v>
                </c:pt>
                <c:pt idx="1">
                  <c:v>Unión libre</c:v>
                </c:pt>
                <c:pt idx="2">
                  <c:v>Soltero</c:v>
                </c:pt>
                <c:pt idx="3">
                  <c:v>Viudo</c:v>
                </c:pt>
                <c:pt idx="4">
                  <c:v>Separado</c:v>
                </c:pt>
                <c:pt idx="5">
                  <c:v>No responde</c:v>
                </c:pt>
              </c:strCache>
            </c:strRef>
          </c:cat>
          <c:val>
            <c:numRef>
              <c:f>[1]Hoja1!$B$42:$B$47</c:f>
              <c:numCache>
                <c:formatCode>General</c:formatCode>
                <c:ptCount val="6"/>
                <c:pt idx="0">
                  <c:v>11</c:v>
                </c:pt>
                <c:pt idx="1">
                  <c:v>15</c:v>
                </c:pt>
                <c:pt idx="2">
                  <c:v>42</c:v>
                </c:pt>
                <c:pt idx="3">
                  <c:v>1</c:v>
                </c:pt>
                <c:pt idx="4">
                  <c:v>4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071-4FEE-89F0-14218979436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Salario devengado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[1]Hoja1!$B$49</c:f>
              <c:strCache>
                <c:ptCount val="1"/>
                <c:pt idx="0">
                  <c:v>Frecuencia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9F68-445C-B664-5033DA2B016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9F68-445C-B664-5033DA2B016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9F68-445C-B664-5033DA2B016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9F68-445C-B664-5033DA2B016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9F68-445C-B664-5033DA2B0165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[1]Hoja1!$A$50:$A$54</c:f>
              <c:strCache>
                <c:ptCount val="5"/>
                <c:pt idx="0">
                  <c:v>De $908.526 a $ 1.817.052</c:v>
                </c:pt>
                <c:pt idx="1">
                  <c:v>De $ 1.817.052 a $ 2.725.578</c:v>
                </c:pt>
                <c:pt idx="2">
                  <c:v>De $ 2.725.578 a $ 3.634.104</c:v>
                </c:pt>
                <c:pt idx="3">
                  <c:v>De $ 3.634.104 a $ 4.542.630 </c:v>
                </c:pt>
                <c:pt idx="4">
                  <c:v>Superior a $ 4.542.630</c:v>
                </c:pt>
              </c:strCache>
            </c:strRef>
          </c:cat>
          <c:val>
            <c:numRef>
              <c:f>[1]Hoja1!$B$50:$B$54</c:f>
              <c:numCache>
                <c:formatCode>General</c:formatCode>
                <c:ptCount val="5"/>
                <c:pt idx="0">
                  <c:v>60</c:v>
                </c:pt>
                <c:pt idx="1">
                  <c:v>7</c:v>
                </c:pt>
                <c:pt idx="2">
                  <c:v>3</c:v>
                </c:pt>
                <c:pt idx="3">
                  <c:v>1</c:v>
                </c:pt>
                <c:pt idx="4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6CB-4C3C-BB3A-A3136C6783B2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Número de hijos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[1]Hoja1!$B$56</c:f>
              <c:strCache>
                <c:ptCount val="1"/>
                <c:pt idx="0">
                  <c:v>Frecuencia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1FAA-43C9-BD5E-17BA78F5237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1FAA-43C9-BD5E-17BA78F5237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1FAA-43C9-BD5E-17BA78F5237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1FAA-43C9-BD5E-17BA78F52373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[1]Hoja1!$A$57:$A$60</c:f>
              <c:strCache>
                <c:ptCount val="4"/>
                <c:pt idx="0">
                  <c:v> No tiene hijos</c:v>
                </c:pt>
                <c:pt idx="1">
                  <c:v>Entre 1 y 3</c:v>
                </c:pt>
                <c:pt idx="2">
                  <c:v>Entre 3 y 5 </c:v>
                </c:pt>
                <c:pt idx="3">
                  <c:v>Más de 5</c:v>
                </c:pt>
              </c:strCache>
            </c:strRef>
          </c:cat>
          <c:val>
            <c:numRef>
              <c:f>[1]Hoja1!$B$57:$B$60</c:f>
              <c:numCache>
                <c:formatCode>General</c:formatCode>
                <c:ptCount val="4"/>
                <c:pt idx="0">
                  <c:v>41</c:v>
                </c:pt>
                <c:pt idx="1">
                  <c:v>30</c:v>
                </c:pt>
                <c:pt idx="2">
                  <c:v>0</c:v>
                </c:pt>
                <c:pt idx="3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8C3-4B82-BCE9-AD3321B043E7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Horas extras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[1]Hoja1!$B$62</c:f>
              <c:strCache>
                <c:ptCount val="1"/>
                <c:pt idx="0">
                  <c:v>Frecuencia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5019-4E2C-A9E3-A6892D27931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5019-4E2C-A9E3-A6892D27931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5019-4E2C-A9E3-A6892D27931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5019-4E2C-A9E3-A6892D27931C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[1]Hoja1!$A$63:$A$66</c:f>
              <c:strCache>
                <c:ptCount val="4"/>
                <c:pt idx="0">
                  <c:v>Menos de 10 horas</c:v>
                </c:pt>
                <c:pt idx="1">
                  <c:v>Entre 11 y 20 horas</c:v>
                </c:pt>
                <c:pt idx="2">
                  <c:v>Entre 21 y 30 horas</c:v>
                </c:pt>
                <c:pt idx="3">
                  <c:v>Más de 30 horas</c:v>
                </c:pt>
              </c:strCache>
            </c:strRef>
          </c:cat>
          <c:val>
            <c:numRef>
              <c:f>[1]Hoja1!$B$63:$B$66</c:f>
              <c:numCache>
                <c:formatCode>General</c:formatCode>
                <c:ptCount val="4"/>
                <c:pt idx="0">
                  <c:v>63</c:v>
                </c:pt>
                <c:pt idx="1">
                  <c:v>7</c:v>
                </c:pt>
                <c:pt idx="2">
                  <c:v>2</c:v>
                </c:pt>
                <c:pt idx="3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EDF-4CF3-B68C-949E780797CB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Actividades realizadas por la empresa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[1]Hoja1!$B$68</c:f>
              <c:strCache>
                <c:ptCount val="1"/>
                <c:pt idx="0">
                  <c:v>Frecuencia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EB61-4C6A-B4D3-E4034D7C307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EB61-4C6A-B4D3-E4034D7C307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EB61-4C6A-B4D3-E4034D7C307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EB61-4C6A-B4D3-E4034D7C307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EB61-4C6A-B4D3-E4034D7C307A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EB61-4C6A-B4D3-E4034D7C307A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[1]Hoja1!$A$69:$A$74</c:f>
              <c:strCache>
                <c:ptCount val="6"/>
                <c:pt idx="0">
                  <c:v>Torneos deportivos para empleados</c:v>
                </c:pt>
                <c:pt idx="1">
                  <c:v>Gimnasia </c:v>
                </c:pt>
                <c:pt idx="2">
                  <c:v>Pausas laborales </c:v>
                </c:pt>
                <c:pt idx="3">
                  <c:v>Celebraciones de cumpleaños o fechas especiales</c:v>
                </c:pt>
                <c:pt idx="4">
                  <c:v>Fiestas temáticas para hijos de empleados</c:v>
                </c:pt>
                <c:pt idx="5">
                  <c:v>Actividades con Juegos de Mesa</c:v>
                </c:pt>
              </c:strCache>
            </c:strRef>
          </c:cat>
          <c:val>
            <c:numRef>
              <c:f>[1]Hoja1!$B$69:$B$74</c:f>
              <c:numCache>
                <c:formatCode>General</c:formatCode>
                <c:ptCount val="6"/>
                <c:pt idx="0">
                  <c:v>3</c:v>
                </c:pt>
                <c:pt idx="1">
                  <c:v>1</c:v>
                </c:pt>
                <c:pt idx="2">
                  <c:v>63</c:v>
                </c:pt>
                <c:pt idx="3">
                  <c:v>51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082-4B0B-87B6-6FA8F7C1AD98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Temas de capacitación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[1]Hoja1!$B$76</c:f>
              <c:strCache>
                <c:ptCount val="1"/>
                <c:pt idx="0">
                  <c:v>Frecuencia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CF93-4477-AD21-FF3D59742A3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CF93-4477-AD21-FF3D59742A3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CF93-4477-AD21-FF3D59742A3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CF93-4477-AD21-FF3D59742A3C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CF93-4477-AD21-FF3D59742A3C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CF93-4477-AD21-FF3D59742A3C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CF93-4477-AD21-FF3D59742A3C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CF93-4477-AD21-FF3D59742A3C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[1]Hoja1!$A$77:$A$84</c:f>
              <c:strCache>
                <c:ptCount val="8"/>
                <c:pt idx="0">
                  <c:v>Liderazgo </c:v>
                </c:pt>
                <c:pt idx="1">
                  <c:v>Trabajo en equipo</c:v>
                </c:pt>
                <c:pt idx="2">
                  <c:v>Sistemas de gestión de calidad</c:v>
                </c:pt>
                <c:pt idx="3">
                  <c:v>Salud y seguridad en el trabajo</c:v>
                </c:pt>
                <c:pt idx="4">
                  <c:v>Herramientas ofimáticas </c:v>
                </c:pt>
                <c:pt idx="5">
                  <c:v>Comunicación y asertividad</c:v>
                </c:pt>
                <c:pt idx="6">
                  <c:v>Manejo de conflictos </c:v>
                </c:pt>
                <c:pt idx="7">
                  <c:v>Estrés laboral</c:v>
                </c:pt>
              </c:strCache>
            </c:strRef>
          </c:cat>
          <c:val>
            <c:numRef>
              <c:f>[1]Hoja1!$B$77:$B$84</c:f>
              <c:numCache>
                <c:formatCode>General</c:formatCode>
                <c:ptCount val="8"/>
                <c:pt idx="0">
                  <c:v>29</c:v>
                </c:pt>
                <c:pt idx="1">
                  <c:v>48</c:v>
                </c:pt>
                <c:pt idx="2">
                  <c:v>42</c:v>
                </c:pt>
                <c:pt idx="3">
                  <c:v>64</c:v>
                </c:pt>
                <c:pt idx="4">
                  <c:v>10</c:v>
                </c:pt>
                <c:pt idx="5">
                  <c:v>30</c:v>
                </c:pt>
                <c:pt idx="6">
                  <c:v>32</c:v>
                </c:pt>
                <c:pt idx="7">
                  <c:v>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EDE-49E0-9A28-AB5F28C70E7A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Vivienda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[1]Hoja1!$B$86</c:f>
              <c:strCache>
                <c:ptCount val="1"/>
                <c:pt idx="0">
                  <c:v>Frecuencia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56AC-45B8-A2C6-AEB2297B39B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56AC-45B8-A2C6-AEB2297B39B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56AC-45B8-A2C6-AEB2297B39BE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[1]Hoja1!$A$87:$A$89</c:f>
              <c:strCache>
                <c:ptCount val="3"/>
                <c:pt idx="0">
                  <c:v>Habitación</c:v>
                </c:pt>
                <c:pt idx="1">
                  <c:v>Apartamento</c:v>
                </c:pt>
                <c:pt idx="2">
                  <c:v>Casa</c:v>
                </c:pt>
              </c:strCache>
            </c:strRef>
          </c:cat>
          <c:val>
            <c:numRef>
              <c:f>[1]Hoja1!$B$87:$B$89</c:f>
              <c:numCache>
                <c:formatCode>General</c:formatCode>
                <c:ptCount val="3"/>
                <c:pt idx="0">
                  <c:v>5</c:v>
                </c:pt>
                <c:pt idx="1">
                  <c:v>41</c:v>
                </c:pt>
                <c:pt idx="2">
                  <c:v>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8B-4FC7-9ACB-6992FFC9F57B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Actividades en el tiempo libre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[1]Hoja1!$B$91</c:f>
              <c:strCache>
                <c:ptCount val="1"/>
                <c:pt idx="0">
                  <c:v>Frecuencia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A18A-44C9-851D-76495FF5635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A18A-44C9-851D-76495FF5635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A18A-44C9-851D-76495FF5635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A18A-44C9-851D-76495FF5635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A18A-44C9-851D-76495FF5635A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A18A-44C9-851D-76495FF5635A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[1]Hoja1!$A$92:$A$97</c:f>
              <c:strCache>
                <c:ptCount val="6"/>
                <c:pt idx="0">
                  <c:v>Actividades deportivas</c:v>
                </c:pt>
                <c:pt idx="1">
                  <c:v>Leer</c:v>
                </c:pt>
                <c:pt idx="2">
                  <c:v>Ver películas</c:v>
                </c:pt>
                <c:pt idx="3">
                  <c:v>Viajar</c:v>
                </c:pt>
                <c:pt idx="4">
                  <c:v>Juegos de mesa</c:v>
                </c:pt>
                <c:pt idx="5">
                  <c:v>Otro</c:v>
                </c:pt>
              </c:strCache>
            </c:strRef>
          </c:cat>
          <c:val>
            <c:numRef>
              <c:f>[1]Hoja1!$B$92:$B$97</c:f>
              <c:numCache>
                <c:formatCode>General</c:formatCode>
                <c:ptCount val="6"/>
                <c:pt idx="0">
                  <c:v>19</c:v>
                </c:pt>
                <c:pt idx="1">
                  <c:v>13</c:v>
                </c:pt>
                <c:pt idx="2">
                  <c:v>27</c:v>
                </c:pt>
                <c:pt idx="3">
                  <c:v>11</c:v>
                </c:pt>
                <c:pt idx="4">
                  <c:v>2</c:v>
                </c:pt>
                <c:pt idx="5">
                  <c:v>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ED2-492B-9DE6-4D3C49752B2A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6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/>
        </a:fgClr>
        <a:bgClr>
          <a:schemeClr val="dk1">
            <a:lumMod val="10000"/>
            <a:lumOff val="90000"/>
          </a:schemeClr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508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50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6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/>
        </a:fgClr>
        <a:bgClr>
          <a:schemeClr val="dk1">
            <a:lumMod val="10000"/>
            <a:lumOff val="90000"/>
          </a:schemeClr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508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50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2</xdr:row>
      <xdr:rowOff>104775</xdr:rowOff>
    </xdr:from>
    <xdr:to>
      <xdr:col>5</xdr:col>
      <xdr:colOff>200025</xdr:colOff>
      <xdr:row>10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B809547C-3944-4332-9831-8627AEE85A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19051</xdr:colOff>
      <xdr:row>2</xdr:row>
      <xdr:rowOff>133350</xdr:rowOff>
    </xdr:from>
    <xdr:to>
      <xdr:col>10</xdr:col>
      <xdr:colOff>209551</xdr:colOff>
      <xdr:row>11</xdr:row>
      <xdr:rowOff>133350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xmlns="" id="{F5818BE9-74C9-454A-968A-DAB6568124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752475</xdr:colOff>
      <xdr:row>12</xdr:row>
      <xdr:rowOff>123825</xdr:rowOff>
    </xdr:from>
    <xdr:to>
      <xdr:col>6</xdr:col>
      <xdr:colOff>561975</xdr:colOff>
      <xdr:row>24</xdr:row>
      <xdr:rowOff>104775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xmlns="" id="{F371B504-0B4E-4252-97E2-66475B140C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733425</xdr:colOff>
      <xdr:row>12</xdr:row>
      <xdr:rowOff>123825</xdr:rowOff>
    </xdr:from>
    <xdr:to>
      <xdr:col>12</xdr:col>
      <xdr:colOff>247650</xdr:colOff>
      <xdr:row>23</xdr:row>
      <xdr:rowOff>161925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xmlns="" id="{F6D3C4D1-F3B3-40CE-BBA3-F4E5D7F993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733425</xdr:colOff>
      <xdr:row>26</xdr:row>
      <xdr:rowOff>47625</xdr:rowOff>
    </xdr:from>
    <xdr:to>
      <xdr:col>6</xdr:col>
      <xdr:colOff>419100</xdr:colOff>
      <xdr:row>37</xdr:row>
      <xdr:rowOff>171450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xmlns="" id="{318E5F54-C6A7-40A7-9FC1-8CEB4E48A8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723900</xdr:colOff>
      <xdr:row>26</xdr:row>
      <xdr:rowOff>28575</xdr:rowOff>
    </xdr:from>
    <xdr:to>
      <xdr:col>12</xdr:col>
      <xdr:colOff>209550</xdr:colOff>
      <xdr:row>36</xdr:row>
      <xdr:rowOff>133350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xmlns="" id="{72225710-E08D-4D62-81C6-ED9880ECE0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723900</xdr:colOff>
      <xdr:row>39</xdr:row>
      <xdr:rowOff>76200</xdr:rowOff>
    </xdr:from>
    <xdr:to>
      <xdr:col>6</xdr:col>
      <xdr:colOff>514350</xdr:colOff>
      <xdr:row>50</xdr:row>
      <xdr:rowOff>28575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xmlns="" id="{37473737-06EA-4B78-BD5E-F0712F22CF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57150</xdr:colOff>
      <xdr:row>38</xdr:row>
      <xdr:rowOff>142875</xdr:rowOff>
    </xdr:from>
    <xdr:to>
      <xdr:col>12</xdr:col>
      <xdr:colOff>447675</xdr:colOff>
      <xdr:row>50</xdr:row>
      <xdr:rowOff>152400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xmlns="" id="{251B4503-8894-4370-83A2-25AFB9D6A6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752475</xdr:colOff>
      <xdr:row>52</xdr:row>
      <xdr:rowOff>190500</xdr:rowOff>
    </xdr:from>
    <xdr:to>
      <xdr:col>6</xdr:col>
      <xdr:colOff>333375</xdr:colOff>
      <xdr:row>61</xdr:row>
      <xdr:rowOff>76200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xmlns="" id="{49E7A846-B016-46A2-AA8C-8F0EF1C150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0</xdr:colOff>
      <xdr:row>53</xdr:row>
      <xdr:rowOff>28575</xdr:rowOff>
    </xdr:from>
    <xdr:to>
      <xdr:col>12</xdr:col>
      <xdr:colOff>447675</xdr:colOff>
      <xdr:row>63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xmlns="" id="{569408D6-C2C7-43E9-BEA5-CDD08B8DD2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695325</xdr:colOff>
      <xdr:row>64</xdr:row>
      <xdr:rowOff>76200</xdr:rowOff>
    </xdr:from>
    <xdr:to>
      <xdr:col>6</xdr:col>
      <xdr:colOff>657225</xdr:colOff>
      <xdr:row>76</xdr:row>
      <xdr:rowOff>66675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xmlns="" id="{69D8F4C0-A1A6-43AB-A70E-04CE5DB3B1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7</xdr:col>
      <xdr:colOff>114300</xdr:colOff>
      <xdr:row>64</xdr:row>
      <xdr:rowOff>66675</xdr:rowOff>
    </xdr:from>
    <xdr:to>
      <xdr:col>12</xdr:col>
      <xdr:colOff>466725</xdr:colOff>
      <xdr:row>74</xdr:row>
      <xdr:rowOff>47625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xmlns="" id="{CE996FB4-B2BA-4074-AB7F-DD5B063B79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</xdr:col>
      <xdr:colOff>752474</xdr:colOff>
      <xdr:row>79</xdr:row>
      <xdr:rowOff>38101</xdr:rowOff>
    </xdr:from>
    <xdr:to>
      <xdr:col>6</xdr:col>
      <xdr:colOff>619124</xdr:colOff>
      <xdr:row>92</xdr:row>
      <xdr:rowOff>114300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xmlns="" id="{42B5B48C-C26D-4FD4-B592-84268E8E52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9.%20Encuesta%20para%20la%20determinaci&#243;n%20del%20perfil%20del%20personal%20%20(Respuestas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puestas de formulario 1"/>
      <sheetName val="Hoja1"/>
    </sheetNames>
    <sheetDataSet>
      <sheetData sheetId="0"/>
      <sheetData sheetId="1">
        <row r="1">
          <cell r="B1" t="str">
            <v>Frecuencia</v>
          </cell>
        </row>
        <row r="2">
          <cell r="A2" t="str">
            <v>Menos de 25 años</v>
          </cell>
          <cell r="B2">
            <v>25</v>
          </cell>
        </row>
        <row r="3">
          <cell r="A3" t="str">
            <v>Entre 25 y 35 años</v>
          </cell>
          <cell r="B3">
            <v>29</v>
          </cell>
        </row>
        <row r="4">
          <cell r="A4" t="str">
            <v>Entre 36 y 45 años</v>
          </cell>
          <cell r="B4">
            <v>12</v>
          </cell>
        </row>
        <row r="5">
          <cell r="A5" t="str">
            <v>Entre 46 y 55 años</v>
          </cell>
          <cell r="B5">
            <v>5</v>
          </cell>
        </row>
        <row r="6">
          <cell r="A6" t="str">
            <v>Más de 55 años</v>
          </cell>
          <cell r="B6">
            <v>2</v>
          </cell>
        </row>
        <row r="8">
          <cell r="B8" t="str">
            <v>Frecuencia</v>
          </cell>
        </row>
        <row r="9">
          <cell r="A9" t="str">
            <v>Femenino</v>
          </cell>
          <cell r="B9">
            <v>58</v>
          </cell>
        </row>
        <row r="10">
          <cell r="A10" t="str">
            <v>Masculino</v>
          </cell>
          <cell r="B10">
            <v>15</v>
          </cell>
        </row>
        <row r="12">
          <cell r="B12" t="str">
            <v>Frecuencia</v>
          </cell>
        </row>
        <row r="13">
          <cell r="A13" t="str">
            <v>Menos de 2 años</v>
          </cell>
          <cell r="B13">
            <v>40</v>
          </cell>
        </row>
        <row r="14">
          <cell r="A14" t="str">
            <v>Entre 2 y 5 años</v>
          </cell>
          <cell r="B14">
            <v>18</v>
          </cell>
        </row>
        <row r="15">
          <cell r="A15" t="str">
            <v xml:space="preserve">Entre 6 y 12 años </v>
          </cell>
          <cell r="B15">
            <v>10</v>
          </cell>
        </row>
        <row r="16">
          <cell r="A16" t="str">
            <v xml:space="preserve">Entre 13 y 20 años </v>
          </cell>
          <cell r="B16">
            <v>5</v>
          </cell>
        </row>
        <row r="17">
          <cell r="A17" t="str">
            <v>Entre 21 y 25 años</v>
          </cell>
          <cell r="B17">
            <v>0</v>
          </cell>
        </row>
        <row r="18">
          <cell r="A18" t="str">
            <v xml:space="preserve">Más de 26 años </v>
          </cell>
          <cell r="B18">
            <v>0</v>
          </cell>
        </row>
        <row r="20">
          <cell r="B20" t="str">
            <v>Frecuencia</v>
          </cell>
        </row>
        <row r="21">
          <cell r="A21" t="str">
            <v>Estrato 1</v>
          </cell>
          <cell r="B21">
            <v>14</v>
          </cell>
        </row>
        <row r="22">
          <cell r="A22" t="str">
            <v>Estrato 2</v>
          </cell>
          <cell r="B22">
            <v>16</v>
          </cell>
        </row>
        <row r="23">
          <cell r="A23" t="str">
            <v>Estrato 3</v>
          </cell>
          <cell r="B23">
            <v>34</v>
          </cell>
        </row>
        <row r="24">
          <cell r="A24" t="str">
            <v>Estrato 4</v>
          </cell>
          <cell r="B24">
            <v>9</v>
          </cell>
        </row>
        <row r="25">
          <cell r="A25" t="str">
            <v>Estrato 5</v>
          </cell>
          <cell r="B25">
            <v>0</v>
          </cell>
        </row>
        <row r="26">
          <cell r="A26" t="str">
            <v>Estrato 6</v>
          </cell>
          <cell r="B26">
            <v>0</v>
          </cell>
        </row>
        <row r="28">
          <cell r="B28" t="str">
            <v>Frecuencia</v>
          </cell>
        </row>
        <row r="29">
          <cell r="A29" t="str">
            <v>Primaria</v>
          </cell>
          <cell r="B29">
            <v>2</v>
          </cell>
        </row>
        <row r="30">
          <cell r="A30" t="str">
            <v>Bachiller</v>
          </cell>
          <cell r="B30">
            <v>15</v>
          </cell>
        </row>
        <row r="31">
          <cell r="A31" t="str">
            <v>Técnico</v>
          </cell>
          <cell r="B31">
            <v>33</v>
          </cell>
        </row>
        <row r="32">
          <cell r="A32" t="str">
            <v>Pregrado</v>
          </cell>
          <cell r="B32">
            <v>14</v>
          </cell>
        </row>
        <row r="33">
          <cell r="A33" t="str">
            <v>Posgrado (especialización)</v>
          </cell>
          <cell r="B33">
            <v>5</v>
          </cell>
        </row>
        <row r="34">
          <cell r="A34" t="str">
            <v>Posgrado (maestría)</v>
          </cell>
          <cell r="B34">
            <v>0</v>
          </cell>
        </row>
        <row r="35">
          <cell r="A35" t="str">
            <v>Posgrado (doctorado)</v>
          </cell>
          <cell r="B35">
            <v>0</v>
          </cell>
        </row>
        <row r="36">
          <cell r="A36" t="str">
            <v>Posdoctorado</v>
          </cell>
          <cell r="B36">
            <v>0</v>
          </cell>
        </row>
        <row r="37">
          <cell r="A37" t="str">
            <v>Ninguno</v>
          </cell>
          <cell r="B37">
            <v>0</v>
          </cell>
        </row>
        <row r="38">
          <cell r="A38" t="str">
            <v>Otro</v>
          </cell>
          <cell r="B38">
            <v>4</v>
          </cell>
        </row>
        <row r="41">
          <cell r="B41" t="str">
            <v>Frecuencia</v>
          </cell>
        </row>
        <row r="42">
          <cell r="A42" t="str">
            <v>Casado</v>
          </cell>
          <cell r="B42">
            <v>11</v>
          </cell>
        </row>
        <row r="43">
          <cell r="A43" t="str">
            <v>Unión libre</v>
          </cell>
          <cell r="B43">
            <v>15</v>
          </cell>
        </row>
        <row r="44">
          <cell r="A44" t="str">
            <v>Soltero</v>
          </cell>
          <cell r="B44">
            <v>42</v>
          </cell>
        </row>
        <row r="45">
          <cell r="A45" t="str">
            <v>Viudo</v>
          </cell>
          <cell r="B45">
            <v>1</v>
          </cell>
        </row>
        <row r="46">
          <cell r="A46" t="str">
            <v>Separado</v>
          </cell>
          <cell r="B46">
            <v>4</v>
          </cell>
        </row>
        <row r="47">
          <cell r="A47" t="str">
            <v>No responde</v>
          </cell>
          <cell r="B47">
            <v>0</v>
          </cell>
        </row>
        <row r="49">
          <cell r="B49" t="str">
            <v>Frecuencia</v>
          </cell>
        </row>
        <row r="50">
          <cell r="A50" t="str">
            <v>De $908.526 a $ 1.817.052</v>
          </cell>
          <cell r="B50">
            <v>60</v>
          </cell>
        </row>
        <row r="51">
          <cell r="A51" t="str">
            <v>De $ 1.817.052 a $ 2.725.578</v>
          </cell>
          <cell r="B51">
            <v>7</v>
          </cell>
        </row>
        <row r="52">
          <cell r="A52" t="str">
            <v>De $ 2.725.578 a $ 3.634.104</v>
          </cell>
          <cell r="B52">
            <v>3</v>
          </cell>
        </row>
        <row r="53">
          <cell r="A53" t="str">
            <v xml:space="preserve">De $ 3.634.104 a $ 4.542.630 </v>
          </cell>
          <cell r="B53">
            <v>1</v>
          </cell>
        </row>
        <row r="54">
          <cell r="A54" t="str">
            <v>Superior a $ 4.542.630</v>
          </cell>
          <cell r="B54">
            <v>2</v>
          </cell>
        </row>
        <row r="56">
          <cell r="B56" t="str">
            <v>Frecuencia</v>
          </cell>
        </row>
        <row r="57">
          <cell r="A57" t="str">
            <v xml:space="preserve"> No tiene hijos</v>
          </cell>
          <cell r="B57">
            <v>41</v>
          </cell>
        </row>
        <row r="58">
          <cell r="A58" t="str">
            <v>Entre 1 y 3</v>
          </cell>
          <cell r="B58">
            <v>30</v>
          </cell>
        </row>
        <row r="59">
          <cell r="A59" t="str">
            <v xml:space="preserve">Entre 3 y 5 </v>
          </cell>
          <cell r="B59">
            <v>0</v>
          </cell>
        </row>
        <row r="60">
          <cell r="A60" t="str">
            <v>Más de 5</v>
          </cell>
          <cell r="B60">
            <v>2</v>
          </cell>
        </row>
        <row r="62">
          <cell r="B62" t="str">
            <v>Frecuencia</v>
          </cell>
        </row>
        <row r="63">
          <cell r="A63" t="str">
            <v>Menos de 10 horas</v>
          </cell>
          <cell r="B63">
            <v>63</v>
          </cell>
        </row>
        <row r="64">
          <cell r="A64" t="str">
            <v>Entre 11 y 20 horas</v>
          </cell>
          <cell r="B64">
            <v>7</v>
          </cell>
        </row>
        <row r="65">
          <cell r="A65" t="str">
            <v>Entre 21 y 30 horas</v>
          </cell>
          <cell r="B65">
            <v>2</v>
          </cell>
        </row>
        <row r="66">
          <cell r="A66" t="str">
            <v>Más de 30 horas</v>
          </cell>
          <cell r="B66">
            <v>1</v>
          </cell>
        </row>
        <row r="68">
          <cell r="B68" t="str">
            <v>Frecuencia</v>
          </cell>
        </row>
        <row r="69">
          <cell r="A69" t="str">
            <v>Torneos deportivos para empleados</v>
          </cell>
          <cell r="B69">
            <v>3</v>
          </cell>
        </row>
        <row r="70">
          <cell r="A70" t="str">
            <v xml:space="preserve">Gimnasia </v>
          </cell>
          <cell r="B70">
            <v>1</v>
          </cell>
        </row>
        <row r="71">
          <cell r="A71" t="str">
            <v xml:space="preserve">Pausas laborales </v>
          </cell>
          <cell r="B71">
            <v>63</v>
          </cell>
        </row>
        <row r="72">
          <cell r="A72" t="str">
            <v>Celebraciones de cumpleaños o fechas especiales</v>
          </cell>
          <cell r="B72">
            <v>51</v>
          </cell>
        </row>
        <row r="73">
          <cell r="A73" t="str">
            <v>Fiestas temáticas para hijos de empleados</v>
          </cell>
          <cell r="B73">
            <v>0</v>
          </cell>
        </row>
        <row r="74">
          <cell r="A74" t="str">
            <v>Actividades con Juegos de Mesa</v>
          </cell>
          <cell r="B74">
            <v>0</v>
          </cell>
        </row>
        <row r="76">
          <cell r="B76" t="str">
            <v>Frecuencia</v>
          </cell>
        </row>
        <row r="77">
          <cell r="A77" t="str">
            <v xml:space="preserve">Liderazgo </v>
          </cell>
          <cell r="B77">
            <v>29</v>
          </cell>
        </row>
        <row r="78">
          <cell r="A78" t="str">
            <v>Trabajo en equipo</v>
          </cell>
          <cell r="B78">
            <v>48</v>
          </cell>
        </row>
        <row r="79">
          <cell r="A79" t="str">
            <v>Sistemas de gestión de calidad</v>
          </cell>
          <cell r="B79">
            <v>42</v>
          </cell>
        </row>
        <row r="80">
          <cell r="A80" t="str">
            <v>Salud y seguridad en el trabajo</v>
          </cell>
          <cell r="B80">
            <v>64</v>
          </cell>
        </row>
        <row r="81">
          <cell r="A81" t="str">
            <v xml:space="preserve">Herramientas ofimáticas </v>
          </cell>
          <cell r="B81">
            <v>10</v>
          </cell>
        </row>
        <row r="82">
          <cell r="A82" t="str">
            <v>Comunicación y asertividad</v>
          </cell>
          <cell r="B82">
            <v>30</v>
          </cell>
        </row>
        <row r="83">
          <cell r="A83" t="str">
            <v xml:space="preserve">Manejo de conflictos </v>
          </cell>
          <cell r="B83">
            <v>32</v>
          </cell>
        </row>
        <row r="84">
          <cell r="A84" t="str">
            <v>Estrés laboral</v>
          </cell>
          <cell r="B84">
            <v>49</v>
          </cell>
        </row>
        <row r="86">
          <cell r="B86" t="str">
            <v>Frecuencia</v>
          </cell>
        </row>
        <row r="87">
          <cell r="A87" t="str">
            <v>Habitación</v>
          </cell>
          <cell r="B87">
            <v>5</v>
          </cell>
        </row>
        <row r="88">
          <cell r="A88" t="str">
            <v>Apartamento</v>
          </cell>
          <cell r="B88">
            <v>41</v>
          </cell>
        </row>
        <row r="89">
          <cell r="A89" t="str">
            <v>Casa</v>
          </cell>
          <cell r="B89">
            <v>27</v>
          </cell>
        </row>
        <row r="91">
          <cell r="B91" t="str">
            <v>Frecuencia</v>
          </cell>
        </row>
        <row r="92">
          <cell r="A92" t="str">
            <v>Actividades deportivas</v>
          </cell>
          <cell r="B92">
            <v>19</v>
          </cell>
        </row>
        <row r="93">
          <cell r="A93" t="str">
            <v>Leer</v>
          </cell>
          <cell r="B93">
            <v>13</v>
          </cell>
        </row>
        <row r="94">
          <cell r="A94" t="str">
            <v>Ver películas</v>
          </cell>
          <cell r="B94">
            <v>27</v>
          </cell>
        </row>
        <row r="95">
          <cell r="A95" t="str">
            <v>Viajar</v>
          </cell>
          <cell r="B95">
            <v>11</v>
          </cell>
        </row>
        <row r="96">
          <cell r="A96" t="str">
            <v>Juegos de mesa</v>
          </cell>
          <cell r="B96">
            <v>2</v>
          </cell>
        </row>
        <row r="97">
          <cell r="A97" t="str">
            <v>Otro</v>
          </cell>
          <cell r="B97">
            <v>27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"/>
  <sheetViews>
    <sheetView topLeftCell="A43" workbookViewId="0">
      <selection activeCell="L7" sqref="L7"/>
    </sheetView>
  </sheetViews>
  <sheetFormatPr baseColWidth="10" defaultColWidth="11.42578125" defaultRowHeight="12.75"/>
  <cols>
    <col min="1" max="1" width="34.42578125" style="4" customWidth="1"/>
    <col min="2" max="4" width="11.42578125" style="4"/>
    <col min="5" max="5" width="31" style="4" customWidth="1"/>
    <col min="6" max="16384" width="11.42578125" style="4"/>
  </cols>
  <sheetData>
    <row r="1" spans="1:7">
      <c r="A1" s="20" t="s">
        <v>115</v>
      </c>
    </row>
    <row r="3" spans="1:7">
      <c r="A3" s="2" t="s">
        <v>50</v>
      </c>
      <c r="B3" s="3" t="s">
        <v>51</v>
      </c>
    </row>
    <row r="4" spans="1:7">
      <c r="A4" s="5" t="s">
        <v>52</v>
      </c>
      <c r="B4" s="2">
        <v>25</v>
      </c>
    </row>
    <row r="5" spans="1:7">
      <c r="A5" s="5" t="s">
        <v>53</v>
      </c>
      <c r="B5" s="2">
        <v>29</v>
      </c>
      <c r="D5" s="4">
        <f>SUM(B4:B8)</f>
        <v>73</v>
      </c>
    </row>
    <row r="6" spans="1:7" ht="15">
      <c r="A6" s="6" t="s">
        <v>39</v>
      </c>
      <c r="B6" s="2">
        <v>12</v>
      </c>
      <c r="G6" s="7"/>
    </row>
    <row r="7" spans="1:7" ht="15">
      <c r="A7" s="8" t="s">
        <v>54</v>
      </c>
      <c r="B7" s="2">
        <v>5</v>
      </c>
      <c r="G7" s="7"/>
    </row>
    <row r="8" spans="1:7" ht="15">
      <c r="A8" s="9" t="s">
        <v>55</v>
      </c>
      <c r="B8" s="2">
        <v>2</v>
      </c>
      <c r="G8" s="7"/>
    </row>
    <row r="9" spans="1:7" ht="15">
      <c r="G9" s="7"/>
    </row>
    <row r="10" spans="1:7" ht="15.75">
      <c r="A10" s="3" t="s">
        <v>56</v>
      </c>
      <c r="B10" s="3" t="s">
        <v>51</v>
      </c>
      <c r="D10" s="4">
        <f>SUM(B11:B12)</f>
        <v>85</v>
      </c>
      <c r="G10" s="10"/>
    </row>
    <row r="11" spans="1:7">
      <c r="A11" s="5" t="s">
        <v>12</v>
      </c>
      <c r="B11" s="2">
        <v>70</v>
      </c>
    </row>
    <row r="12" spans="1:7">
      <c r="A12" s="5" t="s">
        <v>32</v>
      </c>
      <c r="B12" s="2">
        <v>15</v>
      </c>
    </row>
    <row r="14" spans="1:7">
      <c r="A14" s="3" t="s">
        <v>57</v>
      </c>
      <c r="B14" s="3" t="s">
        <v>51</v>
      </c>
      <c r="D14" s="4">
        <f>SUM(B15:B20)</f>
        <v>73</v>
      </c>
    </row>
    <row r="15" spans="1:7">
      <c r="A15" s="5" t="s">
        <v>58</v>
      </c>
      <c r="B15" s="2">
        <v>40</v>
      </c>
    </row>
    <row r="16" spans="1:7">
      <c r="A16" s="5" t="s">
        <v>59</v>
      </c>
      <c r="B16" s="2">
        <v>18</v>
      </c>
    </row>
    <row r="17" spans="1:6">
      <c r="A17" s="6" t="s">
        <v>60</v>
      </c>
      <c r="B17" s="2">
        <v>10</v>
      </c>
    </row>
    <row r="18" spans="1:6">
      <c r="A18" s="11" t="s">
        <v>61</v>
      </c>
      <c r="B18" s="2">
        <v>5</v>
      </c>
    </row>
    <row r="19" spans="1:6" ht="15.75">
      <c r="A19" s="8" t="s">
        <v>62</v>
      </c>
      <c r="B19" s="2">
        <v>0</v>
      </c>
      <c r="E19" s="12"/>
    </row>
    <row r="20" spans="1:6" ht="15.75">
      <c r="A20" s="9" t="s">
        <v>63</v>
      </c>
      <c r="B20" s="2">
        <v>0</v>
      </c>
      <c r="E20" s="12"/>
    </row>
    <row r="21" spans="1:6" ht="15.75">
      <c r="E21" s="12"/>
    </row>
    <row r="22" spans="1:6" ht="15.75">
      <c r="A22" s="3" t="s">
        <v>64</v>
      </c>
      <c r="B22" s="3" t="s">
        <v>51</v>
      </c>
      <c r="D22" s="4">
        <f>SUM(B23:B28)</f>
        <v>73</v>
      </c>
      <c r="E22" s="12"/>
    </row>
    <row r="23" spans="1:6" ht="15.75">
      <c r="A23" s="5" t="s">
        <v>29</v>
      </c>
      <c r="B23" s="2">
        <v>14</v>
      </c>
      <c r="E23" s="12"/>
    </row>
    <row r="24" spans="1:6" ht="15.75">
      <c r="A24" s="5" t="s">
        <v>27</v>
      </c>
      <c r="B24" s="2">
        <v>16</v>
      </c>
      <c r="E24" s="10"/>
    </row>
    <row r="25" spans="1:6" ht="15">
      <c r="A25" s="5" t="s">
        <v>23</v>
      </c>
      <c r="B25" s="2">
        <v>34</v>
      </c>
      <c r="F25" s="7"/>
    </row>
    <row r="26" spans="1:6" ht="15">
      <c r="A26" s="5" t="s">
        <v>14</v>
      </c>
      <c r="B26" s="2">
        <v>9</v>
      </c>
      <c r="F26" s="7"/>
    </row>
    <row r="27" spans="1:6" ht="15">
      <c r="A27" s="5" t="s">
        <v>49</v>
      </c>
      <c r="B27" s="2">
        <v>0</v>
      </c>
      <c r="F27" s="7"/>
    </row>
    <row r="28" spans="1:6" ht="15">
      <c r="A28" s="5" t="s">
        <v>46</v>
      </c>
      <c r="B28" s="2">
        <v>0</v>
      </c>
      <c r="F28" s="7"/>
    </row>
    <row r="29" spans="1:6" ht="15">
      <c r="F29" s="7"/>
    </row>
    <row r="30" spans="1:6" ht="15">
      <c r="A30" s="3" t="s">
        <v>65</v>
      </c>
      <c r="B30" s="3" t="s">
        <v>51</v>
      </c>
      <c r="D30" s="4">
        <f>SUM(B31:B40)</f>
        <v>73</v>
      </c>
      <c r="F30" s="7"/>
    </row>
    <row r="31" spans="1:6" ht="15">
      <c r="A31" s="5" t="s">
        <v>66</v>
      </c>
      <c r="B31" s="2">
        <v>2</v>
      </c>
      <c r="F31" s="7"/>
    </row>
    <row r="32" spans="1:6" ht="15">
      <c r="A32" s="5" t="s">
        <v>15</v>
      </c>
      <c r="B32" s="2">
        <v>15</v>
      </c>
      <c r="F32" s="7"/>
    </row>
    <row r="33" spans="1:7" ht="15">
      <c r="A33" s="5" t="s">
        <v>24</v>
      </c>
      <c r="B33" s="2">
        <v>33</v>
      </c>
      <c r="F33" s="7"/>
    </row>
    <row r="34" spans="1:7" ht="15">
      <c r="A34" s="5" t="s">
        <v>67</v>
      </c>
      <c r="B34" s="2">
        <v>14</v>
      </c>
      <c r="F34" s="7"/>
    </row>
    <row r="35" spans="1:7">
      <c r="A35" s="5" t="s">
        <v>68</v>
      </c>
      <c r="B35" s="2">
        <v>5</v>
      </c>
    </row>
    <row r="36" spans="1:7" ht="15.75">
      <c r="A36" s="5" t="s">
        <v>69</v>
      </c>
      <c r="B36" s="2">
        <v>0</v>
      </c>
      <c r="F36" s="13"/>
      <c r="G36" s="13"/>
    </row>
    <row r="37" spans="1:7" ht="15.75">
      <c r="A37" s="5" t="s">
        <v>70</v>
      </c>
      <c r="B37" s="2">
        <v>0</v>
      </c>
      <c r="F37" s="13"/>
      <c r="G37" s="13"/>
    </row>
    <row r="38" spans="1:7" ht="15.75">
      <c r="A38" s="5" t="s">
        <v>71</v>
      </c>
      <c r="B38" s="2">
        <v>0</v>
      </c>
      <c r="F38" s="13"/>
      <c r="G38" s="13"/>
    </row>
    <row r="39" spans="1:7">
      <c r="A39" s="5" t="s">
        <v>72</v>
      </c>
      <c r="B39" s="2">
        <v>0</v>
      </c>
    </row>
    <row r="40" spans="1:7">
      <c r="A40" s="5" t="s">
        <v>73</v>
      </c>
      <c r="B40" s="2">
        <v>4</v>
      </c>
    </row>
    <row r="43" spans="1:7">
      <c r="A43" s="3" t="s">
        <v>74</v>
      </c>
      <c r="B43" s="3" t="s">
        <v>51</v>
      </c>
      <c r="D43" s="4">
        <f>SUM(B44:B49)</f>
        <v>73</v>
      </c>
    </row>
    <row r="44" spans="1:7">
      <c r="A44" s="5" t="s">
        <v>34</v>
      </c>
      <c r="B44" s="2">
        <v>11</v>
      </c>
    </row>
    <row r="45" spans="1:7">
      <c r="A45" s="5" t="s">
        <v>30</v>
      </c>
      <c r="B45" s="2">
        <v>15</v>
      </c>
    </row>
    <row r="46" spans="1:7" ht="15.75">
      <c r="A46" s="5" t="s">
        <v>16</v>
      </c>
      <c r="B46" s="2">
        <v>42</v>
      </c>
      <c r="E46" s="14"/>
    </row>
    <row r="47" spans="1:7" ht="15.75">
      <c r="A47" s="5" t="s">
        <v>43</v>
      </c>
      <c r="B47" s="2">
        <v>1</v>
      </c>
      <c r="E47" s="14"/>
    </row>
    <row r="48" spans="1:7" ht="15.75">
      <c r="A48" s="5" t="s">
        <v>40</v>
      </c>
      <c r="B48" s="2">
        <v>4</v>
      </c>
      <c r="E48" s="14"/>
    </row>
    <row r="49" spans="1:5" ht="15.75">
      <c r="A49" s="5" t="s">
        <v>75</v>
      </c>
      <c r="B49" s="2">
        <v>0</v>
      </c>
      <c r="E49" s="14"/>
    </row>
    <row r="50" spans="1:5" ht="15.75">
      <c r="E50" s="14"/>
    </row>
    <row r="51" spans="1:5" ht="15.75">
      <c r="A51" s="3" t="s">
        <v>76</v>
      </c>
      <c r="B51" s="3" t="s">
        <v>51</v>
      </c>
      <c r="E51" s="15"/>
    </row>
    <row r="52" spans="1:5" ht="15.75">
      <c r="A52" s="5" t="s">
        <v>77</v>
      </c>
      <c r="B52" s="2">
        <v>60</v>
      </c>
      <c r="D52" s="4">
        <f>SUM(B52:B56)</f>
        <v>73</v>
      </c>
      <c r="E52" s="15"/>
    </row>
    <row r="53" spans="1:5" ht="15.75">
      <c r="A53" s="5" t="s">
        <v>78</v>
      </c>
      <c r="B53" s="2">
        <v>7</v>
      </c>
      <c r="E53" s="15"/>
    </row>
    <row r="54" spans="1:5" ht="15.75">
      <c r="A54" s="5" t="s">
        <v>79</v>
      </c>
      <c r="B54" s="2">
        <v>3</v>
      </c>
      <c r="E54" s="15"/>
    </row>
    <row r="55" spans="1:5">
      <c r="A55" s="5" t="s">
        <v>80</v>
      </c>
      <c r="B55" s="2">
        <v>1</v>
      </c>
    </row>
    <row r="56" spans="1:5">
      <c r="A56" s="5" t="s">
        <v>81</v>
      </c>
      <c r="B56" s="2">
        <v>2</v>
      </c>
    </row>
    <row r="57" spans="1:5" ht="15.75">
      <c r="E57" s="15"/>
    </row>
    <row r="58" spans="1:5" ht="15.75">
      <c r="A58" s="3" t="s">
        <v>82</v>
      </c>
      <c r="B58" s="3" t="s">
        <v>51</v>
      </c>
      <c r="E58" s="15"/>
    </row>
    <row r="59" spans="1:5" ht="15.75">
      <c r="A59" s="5" t="s">
        <v>83</v>
      </c>
      <c r="B59" s="2">
        <v>41</v>
      </c>
      <c r="D59" s="4">
        <f>SUM(B59:B62)</f>
        <v>73</v>
      </c>
      <c r="E59" s="15"/>
    </row>
    <row r="60" spans="1:5" ht="15.75">
      <c r="A60" s="5" t="s">
        <v>84</v>
      </c>
      <c r="B60" s="2">
        <v>30</v>
      </c>
      <c r="E60" s="15"/>
    </row>
    <row r="61" spans="1:5">
      <c r="A61" s="5" t="s">
        <v>85</v>
      </c>
      <c r="B61" s="2">
        <v>0</v>
      </c>
    </row>
    <row r="62" spans="1:5">
      <c r="A62" s="5" t="s">
        <v>86</v>
      </c>
      <c r="B62" s="2">
        <v>2</v>
      </c>
    </row>
    <row r="64" spans="1:5">
      <c r="A64" s="3" t="s">
        <v>87</v>
      </c>
      <c r="B64" s="3" t="s">
        <v>51</v>
      </c>
    </row>
    <row r="65" spans="1:5">
      <c r="A65" s="5" t="s">
        <v>88</v>
      </c>
      <c r="B65" s="2">
        <v>63</v>
      </c>
      <c r="D65" s="4">
        <f>SUM(B65:B68)</f>
        <v>73</v>
      </c>
    </row>
    <row r="66" spans="1:5">
      <c r="A66" s="5" t="s">
        <v>89</v>
      </c>
      <c r="B66" s="2">
        <v>7</v>
      </c>
    </row>
    <row r="67" spans="1:5">
      <c r="A67" s="5" t="s">
        <v>90</v>
      </c>
      <c r="B67" s="2">
        <v>2</v>
      </c>
    </row>
    <row r="68" spans="1:5">
      <c r="A68" s="5" t="s">
        <v>91</v>
      </c>
      <c r="B68" s="2">
        <v>1</v>
      </c>
    </row>
    <row r="70" spans="1:5" ht="15.75">
      <c r="A70" s="3" t="s">
        <v>92</v>
      </c>
      <c r="B70" s="3" t="s">
        <v>51</v>
      </c>
      <c r="D70" s="14"/>
    </row>
    <row r="71" spans="1:5" ht="15.75">
      <c r="A71" s="5" t="s">
        <v>93</v>
      </c>
      <c r="B71" s="2">
        <v>3</v>
      </c>
      <c r="D71" s="14"/>
    </row>
    <row r="72" spans="1:5" ht="15.75">
      <c r="A72" s="5" t="s">
        <v>94</v>
      </c>
      <c r="B72" s="2">
        <v>1</v>
      </c>
      <c r="D72" s="14"/>
    </row>
    <row r="73" spans="1:5" ht="15.75">
      <c r="A73" s="5" t="s">
        <v>95</v>
      </c>
      <c r="B73" s="2">
        <f>23+37+3</f>
        <v>63</v>
      </c>
      <c r="D73" s="14"/>
    </row>
    <row r="74" spans="1:5" ht="15.75">
      <c r="A74" s="5" t="s">
        <v>96</v>
      </c>
      <c r="B74" s="2">
        <f>11+37+3</f>
        <v>51</v>
      </c>
      <c r="D74" s="14"/>
      <c r="E74" s="14"/>
    </row>
    <row r="75" spans="1:5" ht="15.75">
      <c r="A75" s="5" t="s">
        <v>97</v>
      </c>
      <c r="B75" s="2">
        <v>0</v>
      </c>
      <c r="D75" s="14"/>
      <c r="E75" s="14"/>
    </row>
    <row r="76" spans="1:5" ht="15.75">
      <c r="A76" s="5" t="s">
        <v>98</v>
      </c>
      <c r="B76" s="2">
        <v>0</v>
      </c>
      <c r="E76" s="14"/>
    </row>
    <row r="77" spans="1:5" ht="15.75">
      <c r="E77" s="14"/>
    </row>
    <row r="78" spans="1:5" ht="15.75">
      <c r="A78" s="3" t="s">
        <v>99</v>
      </c>
      <c r="B78" s="3" t="s">
        <v>51</v>
      </c>
      <c r="E78" s="14"/>
    </row>
    <row r="79" spans="1:5" ht="15.75">
      <c r="A79" s="5" t="s">
        <v>100</v>
      </c>
      <c r="B79" s="2">
        <v>29</v>
      </c>
      <c r="E79" s="14"/>
    </row>
    <row r="80" spans="1:5" ht="15.75">
      <c r="A80" s="5" t="s">
        <v>101</v>
      </c>
      <c r="B80" s="2">
        <f>29+19</f>
        <v>48</v>
      </c>
      <c r="E80" s="14"/>
    </row>
    <row r="81" spans="1:5" ht="15.75">
      <c r="A81" s="5" t="s">
        <v>102</v>
      </c>
      <c r="B81" s="2">
        <f>21+11+10</f>
        <v>42</v>
      </c>
      <c r="E81" s="14"/>
    </row>
    <row r="82" spans="1:5">
      <c r="A82" s="5" t="s">
        <v>103</v>
      </c>
      <c r="B82" s="2">
        <f>1+5+21+12+9+6+10</f>
        <v>64</v>
      </c>
    </row>
    <row r="83" spans="1:5">
      <c r="A83" s="5" t="s">
        <v>104</v>
      </c>
      <c r="B83" s="2">
        <v>10</v>
      </c>
    </row>
    <row r="84" spans="1:5">
      <c r="A84" s="5" t="s">
        <v>105</v>
      </c>
      <c r="B84" s="2">
        <f>1+4+4+9+2+1+1+3+5</f>
        <v>30</v>
      </c>
    </row>
    <row r="85" spans="1:5">
      <c r="A85" s="5" t="s">
        <v>106</v>
      </c>
      <c r="B85" s="2">
        <f>1+2+4+4+9+1+2+1+2+3+3</f>
        <v>32</v>
      </c>
    </row>
    <row r="86" spans="1:5">
      <c r="A86" s="5" t="s">
        <v>107</v>
      </c>
      <c r="B86" s="2">
        <f>3+3+2+4+4+9+5+8+1+1+4+1+4</f>
        <v>49</v>
      </c>
    </row>
    <row r="87" spans="1:5" ht="15.75">
      <c r="E87" s="15"/>
    </row>
    <row r="88" spans="1:5" ht="15.75">
      <c r="A88" s="3" t="s">
        <v>108</v>
      </c>
      <c r="B88" s="3" t="s">
        <v>51</v>
      </c>
      <c r="E88" s="15"/>
    </row>
    <row r="89" spans="1:5" ht="15.75">
      <c r="A89" s="5" t="s">
        <v>33</v>
      </c>
      <c r="B89" s="2">
        <v>5</v>
      </c>
      <c r="E89" s="15"/>
    </row>
    <row r="90" spans="1:5" ht="15.75">
      <c r="A90" s="5" t="s">
        <v>19</v>
      </c>
      <c r="B90" s="2">
        <v>41</v>
      </c>
      <c r="E90" s="15"/>
    </row>
    <row r="91" spans="1:5" ht="15.75">
      <c r="A91" s="5" t="s">
        <v>31</v>
      </c>
      <c r="B91" s="2">
        <v>27</v>
      </c>
      <c r="E91" s="15"/>
    </row>
    <row r="92" spans="1:5" ht="15.75">
      <c r="E92" s="15"/>
    </row>
    <row r="93" spans="1:5">
      <c r="A93" s="3" t="s">
        <v>109</v>
      </c>
      <c r="B93" s="3" t="s">
        <v>51</v>
      </c>
    </row>
    <row r="94" spans="1:5">
      <c r="A94" s="5" t="s">
        <v>110</v>
      </c>
      <c r="B94" s="2">
        <f>11+4+3+1</f>
        <v>19</v>
      </c>
    </row>
    <row r="95" spans="1:5">
      <c r="A95" s="5" t="s">
        <v>111</v>
      </c>
      <c r="B95" s="2">
        <f>4+6+3</f>
        <v>13</v>
      </c>
    </row>
    <row r="96" spans="1:5">
      <c r="A96" s="5" t="s">
        <v>112</v>
      </c>
      <c r="B96" s="2">
        <f>4+3+3+14+3</f>
        <v>27</v>
      </c>
    </row>
    <row r="97" spans="1:2">
      <c r="A97" s="5" t="s">
        <v>113</v>
      </c>
      <c r="B97" s="2">
        <f>3+2+1+2+3</f>
        <v>11</v>
      </c>
    </row>
    <row r="98" spans="1:2">
      <c r="A98" s="5" t="s">
        <v>114</v>
      </c>
      <c r="B98" s="2">
        <v>2</v>
      </c>
    </row>
    <row r="99" spans="1:2">
      <c r="A99" s="5" t="s">
        <v>73</v>
      </c>
      <c r="B99" s="2">
        <f>2+23+2</f>
        <v>27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01"/>
  <sheetViews>
    <sheetView tabSelected="1" workbookViewId="0">
      <pane ySplit="2" topLeftCell="A3" activePane="bottomLeft" state="frozen"/>
      <selection pane="bottomLeft" activeCell="J9" sqref="J9"/>
    </sheetView>
  </sheetViews>
  <sheetFormatPr baseColWidth="10" defaultColWidth="12.5703125" defaultRowHeight="15.75" customHeight="1"/>
  <cols>
    <col min="1" max="1" width="15.85546875" customWidth="1"/>
    <col min="2" max="2" width="6.7109375" customWidth="1"/>
    <col min="3" max="3" width="7.140625" customWidth="1"/>
    <col min="4" max="4" width="7" customWidth="1"/>
    <col min="5" max="5" width="7.5703125" customWidth="1"/>
    <col min="6" max="6" width="10.42578125" customWidth="1"/>
    <col min="7" max="7" width="10.28515625" customWidth="1"/>
    <col min="8" max="8" width="7.7109375" customWidth="1"/>
    <col min="9" max="9" width="11.5703125" customWidth="1"/>
    <col min="10" max="14" width="18.85546875" customWidth="1"/>
    <col min="15" max="15" width="18.85546875" style="1" customWidth="1"/>
    <col min="16" max="22" width="18.85546875" customWidth="1"/>
  </cols>
  <sheetData>
    <row r="1" spans="1:18" ht="26.25" customHeight="1">
      <c r="A1" s="25" t="s">
        <v>117</v>
      </c>
      <c r="B1" s="29" t="s">
        <v>0</v>
      </c>
      <c r="C1" s="30"/>
      <c r="D1" s="30"/>
      <c r="E1" s="31"/>
      <c r="F1" s="28" t="s">
        <v>1</v>
      </c>
      <c r="G1" s="28"/>
      <c r="H1" s="28" t="s">
        <v>2</v>
      </c>
      <c r="I1" s="28"/>
      <c r="J1" s="32"/>
      <c r="K1" s="33"/>
      <c r="L1" s="26"/>
      <c r="M1" s="26"/>
      <c r="N1" s="26"/>
      <c r="O1" s="26"/>
      <c r="P1" s="26"/>
      <c r="Q1" s="26"/>
      <c r="R1" s="27"/>
    </row>
    <row r="2" spans="1:18" s="18" customFormat="1" ht="57.75" customHeight="1">
      <c r="A2" s="23" t="s">
        <v>116</v>
      </c>
      <c r="B2" s="23" t="s">
        <v>119</v>
      </c>
      <c r="C2" s="23" t="s">
        <v>120</v>
      </c>
      <c r="D2" s="23" t="s">
        <v>121</v>
      </c>
      <c r="E2" s="23" t="s">
        <v>122</v>
      </c>
      <c r="F2" s="23" t="s">
        <v>12</v>
      </c>
      <c r="G2" s="23" t="s">
        <v>32</v>
      </c>
      <c r="H2" s="23" t="s">
        <v>124</v>
      </c>
      <c r="I2" s="23" t="s">
        <v>22</v>
      </c>
      <c r="J2" s="23" t="s">
        <v>3</v>
      </c>
      <c r="K2" s="23" t="s">
        <v>4</v>
      </c>
      <c r="L2" s="23" t="s">
        <v>5</v>
      </c>
      <c r="M2" s="23" t="s">
        <v>6</v>
      </c>
      <c r="N2" s="23" t="s">
        <v>7</v>
      </c>
      <c r="O2" s="23" t="s">
        <v>8</v>
      </c>
      <c r="P2" s="23" t="s">
        <v>9</v>
      </c>
      <c r="Q2" s="23" t="s">
        <v>10</v>
      </c>
      <c r="R2" s="19" t="s">
        <v>11</v>
      </c>
    </row>
    <row r="3" spans="1:18" s="18" customFormat="1" ht="17.25" customHeight="1">
      <c r="A3" s="24" t="s">
        <v>118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21"/>
      <c r="Q3" s="21"/>
      <c r="R3" s="21"/>
    </row>
    <row r="4" spans="1:18" ht="12.75">
      <c r="A4" s="25">
        <v>1</v>
      </c>
      <c r="B4" s="34"/>
      <c r="C4" s="34" t="s">
        <v>123</v>
      </c>
      <c r="D4" s="35"/>
      <c r="E4" s="35"/>
      <c r="F4" s="34" t="s">
        <v>123</v>
      </c>
      <c r="G4" s="16"/>
      <c r="H4" s="34" t="s">
        <v>123</v>
      </c>
      <c r="I4" s="34"/>
      <c r="J4" s="16" t="s">
        <v>13</v>
      </c>
      <c r="K4" s="16" t="s">
        <v>14</v>
      </c>
      <c r="L4" s="16" t="s">
        <v>15</v>
      </c>
      <c r="M4" s="16" t="s">
        <v>16</v>
      </c>
      <c r="N4" s="16" t="s">
        <v>17</v>
      </c>
      <c r="O4" s="17" t="s">
        <v>18</v>
      </c>
      <c r="P4" s="16" t="s">
        <v>19</v>
      </c>
      <c r="Q4" s="16" t="s">
        <v>20</v>
      </c>
      <c r="R4" s="16" t="s">
        <v>21</v>
      </c>
    </row>
    <row r="5" spans="1:18" ht="12.75">
      <c r="A5" s="25">
        <v>2</v>
      </c>
      <c r="B5" s="34" t="s">
        <v>123</v>
      </c>
      <c r="C5" s="34"/>
      <c r="D5" s="35"/>
      <c r="E5" s="35"/>
      <c r="F5" s="34" t="s">
        <v>123</v>
      </c>
      <c r="G5" s="16"/>
      <c r="H5" s="34"/>
      <c r="I5" s="34" t="s">
        <v>123</v>
      </c>
      <c r="J5" s="16" t="s">
        <v>13</v>
      </c>
      <c r="K5" s="16" t="s">
        <v>23</v>
      </c>
      <c r="L5" s="16" t="s">
        <v>24</v>
      </c>
      <c r="M5" s="16" t="s">
        <v>16</v>
      </c>
      <c r="N5" s="16" t="s">
        <v>17</v>
      </c>
      <c r="O5" s="17" t="s">
        <v>18</v>
      </c>
      <c r="P5" s="16" t="s">
        <v>19</v>
      </c>
      <c r="Q5" s="16" t="s">
        <v>20</v>
      </c>
      <c r="R5" s="16" t="s">
        <v>25</v>
      </c>
    </row>
    <row r="6" spans="1:18" ht="12.75">
      <c r="A6" s="25">
        <v>3</v>
      </c>
      <c r="B6" s="34" t="s">
        <v>123</v>
      </c>
      <c r="C6" s="34"/>
      <c r="D6" s="35"/>
      <c r="E6" s="35"/>
      <c r="F6" s="34" t="s">
        <v>123</v>
      </c>
      <c r="G6" s="16"/>
      <c r="H6" s="34"/>
      <c r="I6" s="34" t="s">
        <v>123</v>
      </c>
      <c r="J6" s="16" t="s">
        <v>26</v>
      </c>
      <c r="K6" s="16" t="s">
        <v>27</v>
      </c>
      <c r="L6" s="16" t="s">
        <v>24</v>
      </c>
      <c r="M6" s="16" t="s">
        <v>16</v>
      </c>
      <c r="N6" s="16" t="s">
        <v>28</v>
      </c>
      <c r="O6" s="17" t="s">
        <v>18</v>
      </c>
      <c r="P6" s="16" t="s">
        <v>19</v>
      </c>
      <c r="Q6" s="16" t="s">
        <v>20</v>
      </c>
      <c r="R6" s="16" t="s">
        <v>21</v>
      </c>
    </row>
    <row r="7" spans="1:18" ht="12.75">
      <c r="A7" s="25">
        <v>4</v>
      </c>
      <c r="B7" s="35"/>
      <c r="C7" s="35"/>
      <c r="D7" s="35"/>
      <c r="E7" s="34" t="s">
        <v>123</v>
      </c>
      <c r="F7" s="34" t="s">
        <v>123</v>
      </c>
      <c r="G7" s="16"/>
      <c r="H7" s="34" t="s">
        <v>123</v>
      </c>
      <c r="I7" s="34"/>
      <c r="J7" s="16" t="s">
        <v>13</v>
      </c>
      <c r="K7" s="16" t="s">
        <v>29</v>
      </c>
      <c r="L7" s="16" t="s">
        <v>15</v>
      </c>
      <c r="M7" s="16" t="s">
        <v>30</v>
      </c>
      <c r="N7" s="16" t="s">
        <v>17</v>
      </c>
      <c r="O7" s="17">
        <v>2</v>
      </c>
      <c r="P7" s="16" t="s">
        <v>31</v>
      </c>
      <c r="Q7" s="16" t="s">
        <v>20</v>
      </c>
      <c r="R7" s="16" t="s">
        <v>25</v>
      </c>
    </row>
    <row r="8" spans="1:18" ht="12.75">
      <c r="A8" s="25">
        <v>5</v>
      </c>
      <c r="B8" s="34" t="s">
        <v>123</v>
      </c>
      <c r="C8" s="35"/>
      <c r="D8" s="35"/>
      <c r="E8" s="35"/>
      <c r="F8" s="16"/>
      <c r="G8" s="34" t="s">
        <v>123</v>
      </c>
      <c r="H8" s="34"/>
      <c r="I8" s="34" t="s">
        <v>123</v>
      </c>
      <c r="J8" s="16" t="s">
        <v>26</v>
      </c>
      <c r="K8" s="16" t="s">
        <v>23</v>
      </c>
      <c r="L8" s="16" t="s">
        <v>24</v>
      </c>
      <c r="M8" s="16" t="s">
        <v>16</v>
      </c>
      <c r="N8" s="16" t="s">
        <v>28</v>
      </c>
      <c r="O8" s="17" t="s">
        <v>18</v>
      </c>
      <c r="P8" s="16" t="s">
        <v>33</v>
      </c>
      <c r="Q8" s="16" t="s">
        <v>20</v>
      </c>
      <c r="R8" s="16" t="s">
        <v>25</v>
      </c>
    </row>
    <row r="9" spans="1:18" ht="12.75">
      <c r="A9" s="25">
        <v>6</v>
      </c>
      <c r="B9" s="34" t="s">
        <v>123</v>
      </c>
      <c r="C9" s="35"/>
      <c r="D9" s="35"/>
      <c r="E9" s="35"/>
      <c r="F9" s="16"/>
      <c r="G9" s="34" t="s">
        <v>123</v>
      </c>
      <c r="H9" s="34"/>
      <c r="I9" s="34" t="s">
        <v>123</v>
      </c>
      <c r="J9" s="16" t="s">
        <v>13</v>
      </c>
      <c r="K9" s="16" t="s">
        <v>23</v>
      </c>
      <c r="L9" s="16" t="s">
        <v>24</v>
      </c>
      <c r="M9" s="16" t="s">
        <v>16</v>
      </c>
      <c r="N9" s="16" t="s">
        <v>17</v>
      </c>
      <c r="O9" s="17" t="s">
        <v>18</v>
      </c>
      <c r="P9" s="16" t="s">
        <v>19</v>
      </c>
      <c r="Q9" s="16" t="s">
        <v>20</v>
      </c>
      <c r="R9" s="16" t="s">
        <v>25</v>
      </c>
    </row>
    <row r="10" spans="1:18" ht="12.75">
      <c r="A10" s="25">
        <v>7</v>
      </c>
      <c r="B10" s="34" t="s">
        <v>123</v>
      </c>
      <c r="C10" s="35"/>
      <c r="D10" s="35"/>
      <c r="E10" s="35"/>
      <c r="F10" s="34" t="s">
        <v>123</v>
      </c>
      <c r="G10" s="16"/>
      <c r="H10" s="34"/>
      <c r="I10" s="34" t="s">
        <v>123</v>
      </c>
      <c r="J10" s="16" t="s">
        <v>26</v>
      </c>
      <c r="K10" s="16" t="s">
        <v>14</v>
      </c>
      <c r="L10" s="16" t="s">
        <v>24</v>
      </c>
      <c r="M10" s="16" t="s">
        <v>34</v>
      </c>
      <c r="N10" s="16" t="s">
        <v>28</v>
      </c>
      <c r="O10" s="17">
        <v>1</v>
      </c>
      <c r="P10" s="16" t="s">
        <v>19</v>
      </c>
      <c r="Q10" s="16" t="s">
        <v>20</v>
      </c>
      <c r="R10" s="16" t="s">
        <v>35</v>
      </c>
    </row>
    <row r="11" spans="1:18" ht="12.75">
      <c r="A11" s="25">
        <v>8</v>
      </c>
      <c r="B11" s="35"/>
      <c r="C11" s="34" t="s">
        <v>123</v>
      </c>
      <c r="D11" s="35"/>
      <c r="E11" s="35"/>
      <c r="F11" s="34" t="s">
        <v>123</v>
      </c>
      <c r="G11" s="16"/>
      <c r="H11" s="34" t="s">
        <v>123</v>
      </c>
      <c r="I11" s="34"/>
      <c r="J11" s="16" t="s">
        <v>13</v>
      </c>
      <c r="K11" s="16" t="s">
        <v>23</v>
      </c>
      <c r="L11" s="16" t="s">
        <v>36</v>
      </c>
      <c r="M11" s="16" t="s">
        <v>16</v>
      </c>
      <c r="N11" s="16" t="s">
        <v>37</v>
      </c>
      <c r="O11" s="17" t="s">
        <v>18</v>
      </c>
      <c r="P11" s="16" t="s">
        <v>19</v>
      </c>
      <c r="Q11" s="16" t="s">
        <v>20</v>
      </c>
      <c r="R11" s="16" t="s">
        <v>35</v>
      </c>
    </row>
    <row r="12" spans="1:18" ht="12.75">
      <c r="A12" s="25">
        <v>9</v>
      </c>
      <c r="B12" s="34" t="s">
        <v>123</v>
      </c>
      <c r="C12" s="35"/>
      <c r="D12" s="35"/>
      <c r="E12" s="35"/>
      <c r="F12" s="34" t="s">
        <v>123</v>
      </c>
      <c r="G12" s="16"/>
      <c r="H12" s="34" t="s">
        <v>123</v>
      </c>
      <c r="I12" s="34"/>
      <c r="J12" s="16" t="s">
        <v>26</v>
      </c>
      <c r="K12" s="16" t="s">
        <v>23</v>
      </c>
      <c r="L12" s="16" t="s">
        <v>15</v>
      </c>
      <c r="M12" s="16" t="s">
        <v>16</v>
      </c>
      <c r="N12" s="16" t="s">
        <v>28</v>
      </c>
      <c r="O12" s="17" t="s">
        <v>18</v>
      </c>
      <c r="P12" s="16" t="s">
        <v>19</v>
      </c>
      <c r="Q12" s="16" t="s">
        <v>20</v>
      </c>
      <c r="R12" s="16" t="s">
        <v>21</v>
      </c>
    </row>
    <row r="13" spans="1:18" ht="12.75">
      <c r="A13" s="25">
        <v>10</v>
      </c>
      <c r="B13" s="34" t="s">
        <v>123</v>
      </c>
      <c r="C13" s="35"/>
      <c r="D13" s="35"/>
      <c r="E13" s="35"/>
      <c r="F13" s="34" t="s">
        <v>123</v>
      </c>
      <c r="G13" s="16"/>
      <c r="H13" s="34"/>
      <c r="I13" s="34" t="s">
        <v>123</v>
      </c>
      <c r="J13" s="16" t="s">
        <v>26</v>
      </c>
      <c r="K13" s="16" t="s">
        <v>14</v>
      </c>
      <c r="L13" s="16" t="s">
        <v>36</v>
      </c>
      <c r="M13" s="16" t="s">
        <v>16</v>
      </c>
      <c r="N13" s="16" t="s">
        <v>37</v>
      </c>
      <c r="O13" s="17" t="s">
        <v>18</v>
      </c>
      <c r="P13" s="16" t="s">
        <v>31</v>
      </c>
      <c r="Q13" s="16" t="s">
        <v>20</v>
      </c>
      <c r="R13" s="16" t="s">
        <v>21</v>
      </c>
    </row>
    <row r="14" spans="1:18" ht="12.75">
      <c r="A14" s="25">
        <v>11</v>
      </c>
      <c r="B14" s="34" t="s">
        <v>123</v>
      </c>
      <c r="C14" s="35"/>
      <c r="D14" s="35"/>
      <c r="E14" s="35"/>
      <c r="F14" s="34" t="s">
        <v>123</v>
      </c>
      <c r="G14" s="16"/>
      <c r="H14" s="34"/>
      <c r="I14" s="34" t="s">
        <v>123</v>
      </c>
      <c r="J14" s="16" t="s">
        <v>13</v>
      </c>
      <c r="K14" s="16" t="s">
        <v>14</v>
      </c>
      <c r="L14" s="16" t="s">
        <v>24</v>
      </c>
      <c r="M14" s="16" t="s">
        <v>16</v>
      </c>
      <c r="N14" s="16" t="s">
        <v>38</v>
      </c>
      <c r="O14" s="17" t="s">
        <v>18</v>
      </c>
      <c r="P14" s="16" t="s">
        <v>19</v>
      </c>
      <c r="Q14" s="16" t="s">
        <v>20</v>
      </c>
      <c r="R14" s="16" t="s">
        <v>35</v>
      </c>
    </row>
    <row r="15" spans="1:18" ht="12.75">
      <c r="A15" s="25">
        <v>12</v>
      </c>
      <c r="B15" s="34" t="s">
        <v>123</v>
      </c>
      <c r="C15" s="35"/>
      <c r="D15" s="35"/>
      <c r="E15" s="35"/>
      <c r="F15" s="34" t="s">
        <v>123</v>
      </c>
      <c r="G15" s="16"/>
      <c r="H15" s="34"/>
      <c r="I15" s="34" t="s">
        <v>123</v>
      </c>
      <c r="J15" s="16" t="s">
        <v>26</v>
      </c>
      <c r="K15" s="16" t="s">
        <v>27</v>
      </c>
      <c r="L15" s="16" t="s">
        <v>15</v>
      </c>
      <c r="M15" s="16" t="s">
        <v>30</v>
      </c>
      <c r="N15" s="16" t="s">
        <v>28</v>
      </c>
      <c r="O15" s="17" t="s">
        <v>18</v>
      </c>
      <c r="P15" s="16" t="s">
        <v>33</v>
      </c>
      <c r="Q15" s="16" t="s">
        <v>20</v>
      </c>
      <c r="R15" s="16" t="s">
        <v>25</v>
      </c>
    </row>
    <row r="16" spans="1:18" ht="12.75">
      <c r="A16" s="25">
        <v>13</v>
      </c>
      <c r="B16" s="16"/>
      <c r="C16" s="16"/>
      <c r="D16" s="34" t="s">
        <v>123</v>
      </c>
      <c r="E16" s="16"/>
      <c r="F16" s="34" t="s">
        <v>123</v>
      </c>
      <c r="G16" s="16"/>
      <c r="H16" s="34"/>
      <c r="I16" s="34" t="s">
        <v>123</v>
      </c>
      <c r="J16" s="16" t="s">
        <v>26</v>
      </c>
      <c r="K16" s="16" t="s">
        <v>27</v>
      </c>
      <c r="L16" s="16" t="s">
        <v>24</v>
      </c>
      <c r="M16" s="16" t="s">
        <v>40</v>
      </c>
      <c r="N16" s="16" t="s">
        <v>17</v>
      </c>
      <c r="O16" s="17">
        <v>1</v>
      </c>
      <c r="P16" s="16" t="s">
        <v>19</v>
      </c>
      <c r="Q16" s="16" t="s">
        <v>20</v>
      </c>
      <c r="R16" s="16" t="s">
        <v>25</v>
      </c>
    </row>
    <row r="17" spans="1:18" ht="12.75">
      <c r="A17" s="25">
        <v>14</v>
      </c>
      <c r="B17" s="16"/>
      <c r="C17" s="34" t="s">
        <v>123</v>
      </c>
      <c r="D17" s="16"/>
      <c r="E17" s="16"/>
      <c r="F17" s="16"/>
      <c r="G17" s="34" t="s">
        <v>123</v>
      </c>
      <c r="H17" s="34" t="s">
        <v>123</v>
      </c>
      <c r="I17" s="34"/>
      <c r="J17" s="16" t="s">
        <v>13</v>
      </c>
      <c r="K17" s="16" t="s">
        <v>27</v>
      </c>
      <c r="L17" s="16" t="s">
        <v>24</v>
      </c>
      <c r="M17" s="16" t="s">
        <v>16</v>
      </c>
      <c r="N17" s="16" t="s">
        <v>17</v>
      </c>
      <c r="O17" s="17" t="s">
        <v>18</v>
      </c>
      <c r="P17" s="16" t="s">
        <v>33</v>
      </c>
      <c r="Q17" s="16" t="s">
        <v>20</v>
      </c>
      <c r="R17" s="16" t="s">
        <v>25</v>
      </c>
    </row>
    <row r="18" spans="1:18" ht="12.75">
      <c r="A18" s="25">
        <v>15</v>
      </c>
      <c r="B18" s="16"/>
      <c r="C18" s="34" t="s">
        <v>123</v>
      </c>
      <c r="D18" s="16"/>
      <c r="E18" s="16"/>
      <c r="F18" s="16"/>
      <c r="G18" s="34" t="s">
        <v>123</v>
      </c>
      <c r="H18" s="34"/>
      <c r="I18" s="34" t="s">
        <v>123</v>
      </c>
      <c r="J18" s="16" t="s">
        <v>13</v>
      </c>
      <c r="K18" s="16" t="s">
        <v>23</v>
      </c>
      <c r="L18" s="16" t="s">
        <v>24</v>
      </c>
      <c r="M18" s="16" t="s">
        <v>16</v>
      </c>
      <c r="N18" s="16" t="s">
        <v>17</v>
      </c>
      <c r="O18" s="17" t="s">
        <v>18</v>
      </c>
      <c r="P18" s="16" t="s">
        <v>19</v>
      </c>
      <c r="Q18" s="16" t="s">
        <v>20</v>
      </c>
      <c r="R18" s="16" t="s">
        <v>25</v>
      </c>
    </row>
    <row r="19" spans="1:18" ht="12.75">
      <c r="A19" s="25">
        <v>16</v>
      </c>
      <c r="B19" s="16"/>
      <c r="C19" s="16"/>
      <c r="D19" s="34" t="s">
        <v>123</v>
      </c>
      <c r="E19" s="16"/>
      <c r="F19" s="34" t="s">
        <v>123</v>
      </c>
      <c r="G19" s="16"/>
      <c r="H19" s="34"/>
      <c r="I19" s="34" t="s">
        <v>123</v>
      </c>
      <c r="J19" s="16" t="s">
        <v>26</v>
      </c>
      <c r="K19" s="16" t="s">
        <v>23</v>
      </c>
      <c r="L19" s="16" t="s">
        <v>36</v>
      </c>
      <c r="M19" s="16" t="s">
        <v>40</v>
      </c>
      <c r="N19" s="16" t="s">
        <v>28</v>
      </c>
      <c r="O19" s="17">
        <v>2</v>
      </c>
      <c r="P19" s="16" t="s">
        <v>31</v>
      </c>
      <c r="Q19" s="16" t="s">
        <v>20</v>
      </c>
      <c r="R19" s="16" t="s">
        <v>21</v>
      </c>
    </row>
    <row r="20" spans="1:18" ht="12.75">
      <c r="A20" s="25">
        <v>17</v>
      </c>
      <c r="B20" s="16"/>
      <c r="C20" s="16"/>
      <c r="D20" s="34" t="s">
        <v>123</v>
      </c>
      <c r="E20" s="16"/>
      <c r="F20" s="34" t="s">
        <v>123</v>
      </c>
      <c r="G20" s="16"/>
      <c r="H20" s="34"/>
      <c r="I20" s="34" t="s">
        <v>123</v>
      </c>
      <c r="J20" s="16" t="s">
        <v>13</v>
      </c>
      <c r="K20" s="16" t="s">
        <v>27</v>
      </c>
      <c r="L20" s="16" t="s">
        <v>24</v>
      </c>
      <c r="M20" s="16" t="s">
        <v>34</v>
      </c>
      <c r="N20" s="16" t="s">
        <v>17</v>
      </c>
      <c r="O20" s="17">
        <v>1</v>
      </c>
      <c r="P20" s="16" t="s">
        <v>31</v>
      </c>
      <c r="Q20" s="16" t="s">
        <v>20</v>
      </c>
      <c r="R20" s="16" t="s">
        <v>25</v>
      </c>
    </row>
    <row r="21" spans="1:18" ht="12.75">
      <c r="A21" s="25">
        <v>18</v>
      </c>
      <c r="B21" s="16"/>
      <c r="C21" s="16"/>
      <c r="D21" s="34" t="s">
        <v>123</v>
      </c>
      <c r="E21" s="16"/>
      <c r="F21" s="34" t="s">
        <v>123</v>
      </c>
      <c r="G21" s="16"/>
      <c r="H21" s="34"/>
      <c r="I21" s="34" t="s">
        <v>123</v>
      </c>
      <c r="J21" s="16" t="s">
        <v>41</v>
      </c>
      <c r="K21" s="16" t="s">
        <v>14</v>
      </c>
      <c r="L21" s="16" t="s">
        <v>36</v>
      </c>
      <c r="M21" s="16" t="s">
        <v>16</v>
      </c>
      <c r="N21" s="16" t="s">
        <v>37</v>
      </c>
      <c r="O21" s="17" t="s">
        <v>18</v>
      </c>
      <c r="P21" s="16" t="s">
        <v>19</v>
      </c>
      <c r="Q21" s="16" t="s">
        <v>20</v>
      </c>
      <c r="R21" s="16" t="s">
        <v>21</v>
      </c>
    </row>
    <row r="22" spans="1:18" ht="12.75">
      <c r="A22" s="25">
        <v>19</v>
      </c>
      <c r="B22" s="34" t="s">
        <v>123</v>
      </c>
      <c r="C22" s="16"/>
      <c r="D22" s="16"/>
      <c r="E22" s="16"/>
      <c r="F22" s="16"/>
      <c r="G22" s="34" t="s">
        <v>123</v>
      </c>
      <c r="H22" s="34"/>
      <c r="I22" s="34" t="s">
        <v>123</v>
      </c>
      <c r="J22" s="16" t="s">
        <v>26</v>
      </c>
      <c r="K22" s="16" t="s">
        <v>29</v>
      </c>
      <c r="L22" s="16" t="s">
        <v>15</v>
      </c>
      <c r="M22" s="16" t="s">
        <v>16</v>
      </c>
      <c r="N22" s="16" t="s">
        <v>28</v>
      </c>
      <c r="O22" s="17" t="s">
        <v>18</v>
      </c>
      <c r="P22" s="16" t="s">
        <v>33</v>
      </c>
      <c r="Q22" s="16" t="s">
        <v>20</v>
      </c>
      <c r="R22" s="16" t="s">
        <v>25</v>
      </c>
    </row>
    <row r="23" spans="1:18" ht="12.75">
      <c r="A23" s="25">
        <v>20</v>
      </c>
      <c r="B23" s="16"/>
      <c r="C23" s="34" t="s">
        <v>123</v>
      </c>
      <c r="D23" s="16"/>
      <c r="E23" s="16"/>
      <c r="F23" s="34" t="s">
        <v>123</v>
      </c>
      <c r="G23" s="16"/>
      <c r="H23" s="34"/>
      <c r="I23" s="34" t="s">
        <v>123</v>
      </c>
      <c r="J23" s="16" t="s">
        <v>13</v>
      </c>
      <c r="K23" s="16" t="s">
        <v>27</v>
      </c>
      <c r="L23" s="16" t="s">
        <v>24</v>
      </c>
      <c r="M23" s="16" t="s">
        <v>16</v>
      </c>
      <c r="N23" s="16" t="s">
        <v>17</v>
      </c>
      <c r="O23" s="17" t="s">
        <v>18</v>
      </c>
      <c r="P23" s="16" t="s">
        <v>31</v>
      </c>
      <c r="Q23" s="16" t="s">
        <v>20</v>
      </c>
      <c r="R23" s="16" t="s">
        <v>21</v>
      </c>
    </row>
    <row r="24" spans="1:18" ht="12.75">
      <c r="A24" s="25">
        <v>21</v>
      </c>
      <c r="B24" s="16"/>
      <c r="C24" s="34" t="s">
        <v>123</v>
      </c>
      <c r="D24" s="16"/>
      <c r="E24" s="16"/>
      <c r="F24" s="34" t="s">
        <v>123</v>
      </c>
      <c r="G24" s="16"/>
      <c r="H24" s="34"/>
      <c r="I24" s="34" t="s">
        <v>123</v>
      </c>
      <c r="J24" s="16" t="s">
        <v>26</v>
      </c>
      <c r="K24" s="16" t="s">
        <v>23</v>
      </c>
      <c r="L24" s="16" t="s">
        <v>24</v>
      </c>
      <c r="M24" s="16" t="s">
        <v>34</v>
      </c>
      <c r="N24" s="16" t="s">
        <v>28</v>
      </c>
      <c r="O24" s="17">
        <v>1</v>
      </c>
      <c r="P24" s="16" t="s">
        <v>31</v>
      </c>
      <c r="Q24" s="16" t="s">
        <v>20</v>
      </c>
      <c r="R24" s="16" t="s">
        <v>25</v>
      </c>
    </row>
    <row r="25" spans="1:18" ht="12.75">
      <c r="A25" s="25">
        <v>22</v>
      </c>
      <c r="B25" s="34" t="s">
        <v>123</v>
      </c>
      <c r="C25" s="16"/>
      <c r="D25" s="16"/>
      <c r="E25" s="16"/>
      <c r="F25" s="34" t="s">
        <v>123</v>
      </c>
      <c r="G25" s="16"/>
      <c r="H25" s="34" t="s">
        <v>123</v>
      </c>
      <c r="I25" s="34"/>
      <c r="J25" s="16" t="s">
        <v>13</v>
      </c>
      <c r="K25" s="16" t="s">
        <v>27</v>
      </c>
      <c r="L25" s="16" t="s">
        <v>24</v>
      </c>
      <c r="M25" s="16" t="s">
        <v>16</v>
      </c>
      <c r="N25" s="16" t="s">
        <v>17</v>
      </c>
      <c r="O25" s="17" t="s">
        <v>18</v>
      </c>
      <c r="P25" s="16" t="s">
        <v>31</v>
      </c>
      <c r="Q25" s="16" t="s">
        <v>20</v>
      </c>
      <c r="R25" s="16" t="s">
        <v>21</v>
      </c>
    </row>
    <row r="26" spans="1:18" ht="12.75">
      <c r="A26" s="25">
        <v>23</v>
      </c>
      <c r="B26" s="16"/>
      <c r="C26" s="34" t="s">
        <v>123</v>
      </c>
      <c r="D26" s="16"/>
      <c r="E26" s="16"/>
      <c r="F26" s="16"/>
      <c r="G26" s="34" t="s">
        <v>123</v>
      </c>
      <c r="H26" s="34"/>
      <c r="I26" s="34" t="s">
        <v>123</v>
      </c>
      <c r="J26" s="16" t="s">
        <v>13</v>
      </c>
      <c r="K26" s="16" t="s">
        <v>23</v>
      </c>
      <c r="L26" s="16" t="s">
        <v>24</v>
      </c>
      <c r="M26" s="16" t="s">
        <v>34</v>
      </c>
      <c r="N26" s="16" t="s">
        <v>17</v>
      </c>
      <c r="O26" s="17" t="s">
        <v>18</v>
      </c>
      <c r="P26" s="16" t="s">
        <v>19</v>
      </c>
      <c r="Q26" s="16" t="s">
        <v>20</v>
      </c>
      <c r="R26" s="16" t="s">
        <v>25</v>
      </c>
    </row>
    <row r="27" spans="1:18" ht="12.75">
      <c r="A27" s="25">
        <v>24</v>
      </c>
      <c r="B27" s="16"/>
      <c r="C27" s="34" t="s">
        <v>123</v>
      </c>
      <c r="D27" s="16"/>
      <c r="E27" s="16"/>
      <c r="F27" s="34" t="s">
        <v>123</v>
      </c>
      <c r="G27" s="16"/>
      <c r="H27" s="34"/>
      <c r="I27" s="34" t="s">
        <v>123</v>
      </c>
      <c r="J27" s="16" t="s">
        <v>26</v>
      </c>
      <c r="K27" s="16" t="s">
        <v>23</v>
      </c>
      <c r="L27" s="16" t="s">
        <v>24</v>
      </c>
      <c r="M27" s="16" t="s">
        <v>30</v>
      </c>
      <c r="N27" s="16" t="s">
        <v>28</v>
      </c>
      <c r="O27" s="17" t="s">
        <v>18</v>
      </c>
      <c r="P27" s="16" t="s">
        <v>19</v>
      </c>
      <c r="Q27" s="16" t="s">
        <v>20</v>
      </c>
      <c r="R27" s="16" t="s">
        <v>35</v>
      </c>
    </row>
    <row r="28" spans="1:18" ht="12.75">
      <c r="A28" s="25">
        <v>25</v>
      </c>
      <c r="B28" s="16"/>
      <c r="C28" s="34" t="s">
        <v>123</v>
      </c>
      <c r="D28" s="16"/>
      <c r="E28" s="16"/>
      <c r="F28" s="34" t="s">
        <v>123</v>
      </c>
      <c r="G28" s="16"/>
      <c r="H28" s="34"/>
      <c r="I28" s="34" t="s">
        <v>123</v>
      </c>
      <c r="J28" s="16" t="s">
        <v>26</v>
      </c>
      <c r="K28" s="16" t="s">
        <v>23</v>
      </c>
      <c r="L28" s="16" t="s">
        <v>24</v>
      </c>
      <c r="M28" s="16" t="s">
        <v>34</v>
      </c>
      <c r="N28" s="16" t="s">
        <v>28</v>
      </c>
      <c r="O28" s="17">
        <v>1</v>
      </c>
      <c r="P28" s="16" t="s">
        <v>19</v>
      </c>
      <c r="Q28" s="16" t="s">
        <v>20</v>
      </c>
      <c r="R28" s="16" t="s">
        <v>25</v>
      </c>
    </row>
    <row r="29" spans="1:18" ht="12.75">
      <c r="A29" s="25">
        <v>26</v>
      </c>
      <c r="B29" s="34" t="s">
        <v>123</v>
      </c>
      <c r="C29" s="16"/>
      <c r="D29" s="16"/>
      <c r="E29" s="16"/>
      <c r="F29" s="34" t="s">
        <v>123</v>
      </c>
      <c r="G29" s="16"/>
      <c r="H29" s="34"/>
      <c r="I29" s="34" t="s">
        <v>123</v>
      </c>
      <c r="J29" s="16" t="s">
        <v>26</v>
      </c>
      <c r="K29" s="16" t="s">
        <v>27</v>
      </c>
      <c r="L29" s="16" t="s">
        <v>24</v>
      </c>
      <c r="M29" s="16" t="s">
        <v>16</v>
      </c>
      <c r="N29" s="16" t="s">
        <v>28</v>
      </c>
      <c r="O29" s="17" t="s">
        <v>18</v>
      </c>
      <c r="P29" s="16" t="s">
        <v>19</v>
      </c>
      <c r="Q29" s="16" t="s">
        <v>20</v>
      </c>
      <c r="R29" s="16" t="s">
        <v>21</v>
      </c>
    </row>
    <row r="30" spans="1:18" ht="12.75">
      <c r="A30" s="25">
        <v>27</v>
      </c>
      <c r="B30" s="34" t="s">
        <v>123</v>
      </c>
      <c r="C30" s="16"/>
      <c r="D30" s="16"/>
      <c r="E30" s="16"/>
      <c r="F30" s="34" t="s">
        <v>123</v>
      </c>
      <c r="G30" s="16"/>
      <c r="H30" s="34" t="s">
        <v>123</v>
      </c>
      <c r="I30" s="34"/>
      <c r="J30" s="16" t="s">
        <v>13</v>
      </c>
      <c r="K30" s="16" t="s">
        <v>29</v>
      </c>
      <c r="L30" s="16" t="s">
        <v>24</v>
      </c>
      <c r="M30" s="16" t="s">
        <v>16</v>
      </c>
      <c r="N30" s="16" t="s">
        <v>17</v>
      </c>
      <c r="O30" s="17" t="s">
        <v>18</v>
      </c>
      <c r="P30" s="16" t="s">
        <v>31</v>
      </c>
      <c r="Q30" s="16" t="s">
        <v>20</v>
      </c>
      <c r="R30" s="16" t="s">
        <v>21</v>
      </c>
    </row>
    <row r="31" spans="1:18" ht="12.75">
      <c r="A31" s="25">
        <v>28</v>
      </c>
      <c r="B31" s="16"/>
      <c r="C31" s="16"/>
      <c r="D31" s="16"/>
      <c r="E31" s="34" t="s">
        <v>123</v>
      </c>
      <c r="F31" s="34" t="s">
        <v>123</v>
      </c>
      <c r="G31" s="16"/>
      <c r="H31" s="34"/>
      <c r="I31" s="34" t="s">
        <v>123</v>
      </c>
      <c r="J31" s="16" t="s">
        <v>42</v>
      </c>
      <c r="K31" s="16" t="s">
        <v>23</v>
      </c>
      <c r="L31" s="16" t="s">
        <v>24</v>
      </c>
      <c r="M31" s="16" t="s">
        <v>43</v>
      </c>
      <c r="N31" s="16" t="s">
        <v>17</v>
      </c>
      <c r="O31" s="17">
        <v>2</v>
      </c>
      <c r="P31" s="16" t="s">
        <v>19</v>
      </c>
      <c r="Q31" s="16" t="s">
        <v>20</v>
      </c>
      <c r="R31" s="16" t="s">
        <v>35</v>
      </c>
    </row>
    <row r="32" spans="1:18" ht="12.75">
      <c r="A32" s="25">
        <v>29</v>
      </c>
      <c r="B32" s="16"/>
      <c r="C32" s="34" t="s">
        <v>123</v>
      </c>
      <c r="D32" s="16"/>
      <c r="E32" s="16"/>
      <c r="F32" s="34" t="s">
        <v>123</v>
      </c>
      <c r="G32" s="16"/>
      <c r="H32" s="34"/>
      <c r="I32" s="34" t="s">
        <v>123</v>
      </c>
      <c r="J32" s="16" t="s">
        <v>13</v>
      </c>
      <c r="K32" s="16" t="s">
        <v>23</v>
      </c>
      <c r="L32" s="16" t="s">
        <v>24</v>
      </c>
      <c r="M32" s="16" t="s">
        <v>16</v>
      </c>
      <c r="N32" s="16" t="s">
        <v>17</v>
      </c>
      <c r="O32" s="17" t="s">
        <v>18</v>
      </c>
      <c r="P32" s="16" t="s">
        <v>19</v>
      </c>
      <c r="Q32" s="16" t="s">
        <v>20</v>
      </c>
      <c r="R32" s="16" t="s">
        <v>25</v>
      </c>
    </row>
    <row r="33" spans="1:18" ht="12.75">
      <c r="A33" s="25">
        <v>30</v>
      </c>
      <c r="B33" s="16"/>
      <c r="C33" s="34" t="s">
        <v>123</v>
      </c>
      <c r="D33" s="16"/>
      <c r="E33" s="16"/>
      <c r="F33" s="34" t="s">
        <v>123</v>
      </c>
      <c r="G33" s="16"/>
      <c r="H33" s="34" t="s">
        <v>123</v>
      </c>
      <c r="I33" s="34"/>
      <c r="J33" s="16" t="s">
        <v>13</v>
      </c>
      <c r="K33" s="16" t="s">
        <v>23</v>
      </c>
      <c r="L33" s="16" t="s">
        <v>24</v>
      </c>
      <c r="M33" s="16" t="s">
        <v>16</v>
      </c>
      <c r="N33" s="16" t="s">
        <v>17</v>
      </c>
      <c r="O33" s="17" t="s">
        <v>18</v>
      </c>
      <c r="P33" s="16" t="s">
        <v>31</v>
      </c>
      <c r="Q33" s="16" t="s">
        <v>20</v>
      </c>
      <c r="R33" s="16" t="s">
        <v>21</v>
      </c>
    </row>
    <row r="34" spans="1:18" ht="12.75">
      <c r="A34" s="25">
        <v>31</v>
      </c>
      <c r="B34" s="16"/>
      <c r="C34" s="34" t="s">
        <v>123</v>
      </c>
      <c r="D34" s="16"/>
      <c r="E34" s="16"/>
      <c r="F34" s="34" t="s">
        <v>123</v>
      </c>
      <c r="G34" s="16"/>
      <c r="H34" s="34"/>
      <c r="I34" s="34" t="s">
        <v>123</v>
      </c>
      <c r="J34" s="16" t="s">
        <v>13</v>
      </c>
      <c r="K34" s="16" t="s">
        <v>23</v>
      </c>
      <c r="L34" s="16" t="s">
        <v>24</v>
      </c>
      <c r="M34" s="16" t="s">
        <v>16</v>
      </c>
      <c r="N34" s="16" t="s">
        <v>17</v>
      </c>
      <c r="O34" s="17">
        <v>1</v>
      </c>
      <c r="P34" s="16" t="s">
        <v>19</v>
      </c>
      <c r="Q34" s="16" t="s">
        <v>20</v>
      </c>
      <c r="R34" s="16" t="s">
        <v>25</v>
      </c>
    </row>
    <row r="35" spans="1:18" ht="12.75">
      <c r="A35" s="25">
        <v>32</v>
      </c>
      <c r="B35" s="16"/>
      <c r="C35" s="34" t="s">
        <v>123</v>
      </c>
      <c r="D35" s="16"/>
      <c r="E35" s="16"/>
      <c r="F35" s="16"/>
      <c r="G35" s="34" t="s">
        <v>123</v>
      </c>
      <c r="H35" s="34"/>
      <c r="I35" s="34" t="s">
        <v>123</v>
      </c>
      <c r="J35" s="16" t="s">
        <v>13</v>
      </c>
      <c r="K35" s="16" t="s">
        <v>29</v>
      </c>
      <c r="L35" s="16" t="s">
        <v>15</v>
      </c>
      <c r="M35" s="16" t="s">
        <v>34</v>
      </c>
      <c r="N35" s="16" t="s">
        <v>17</v>
      </c>
      <c r="O35" s="17">
        <v>1</v>
      </c>
      <c r="P35" s="16" t="s">
        <v>31</v>
      </c>
      <c r="Q35" s="16" t="s">
        <v>20</v>
      </c>
      <c r="R35" s="16" t="s">
        <v>35</v>
      </c>
    </row>
    <row r="36" spans="1:18" ht="12.75">
      <c r="A36" s="25">
        <v>33</v>
      </c>
      <c r="B36" s="34" t="s">
        <v>123</v>
      </c>
      <c r="C36" s="16"/>
      <c r="D36" s="16"/>
      <c r="E36" s="16"/>
      <c r="F36" s="16"/>
      <c r="G36" s="34" t="s">
        <v>123</v>
      </c>
      <c r="H36" s="34" t="s">
        <v>123</v>
      </c>
      <c r="I36" s="34" t="s">
        <v>125</v>
      </c>
      <c r="J36" s="16" t="s">
        <v>13</v>
      </c>
      <c r="K36" s="16" t="s">
        <v>14</v>
      </c>
      <c r="L36" s="16" t="s">
        <v>24</v>
      </c>
      <c r="M36" s="16" t="s">
        <v>16</v>
      </c>
      <c r="N36" s="16" t="s">
        <v>17</v>
      </c>
      <c r="O36" s="17" t="s">
        <v>18</v>
      </c>
      <c r="P36" s="16" t="s">
        <v>33</v>
      </c>
      <c r="Q36" s="16" t="s">
        <v>20</v>
      </c>
      <c r="R36" s="16" t="s">
        <v>25</v>
      </c>
    </row>
    <row r="37" spans="1:18" ht="12.75">
      <c r="A37" s="25">
        <v>34</v>
      </c>
      <c r="B37" s="16"/>
      <c r="C37" s="16"/>
      <c r="D37" s="34" t="s">
        <v>123</v>
      </c>
      <c r="E37" s="16"/>
      <c r="F37" s="34" t="s">
        <v>123</v>
      </c>
      <c r="G37" s="16"/>
      <c r="H37" s="34" t="s">
        <v>125</v>
      </c>
      <c r="I37" s="34" t="s">
        <v>123</v>
      </c>
      <c r="J37" s="16" t="s">
        <v>44</v>
      </c>
      <c r="K37" s="16" t="s">
        <v>27</v>
      </c>
      <c r="L37" s="16" t="s">
        <v>24</v>
      </c>
      <c r="M37" s="16" t="s">
        <v>40</v>
      </c>
      <c r="N37" s="16" t="s">
        <v>17</v>
      </c>
      <c r="O37" s="17">
        <v>2</v>
      </c>
      <c r="P37" s="16" t="s">
        <v>19</v>
      </c>
      <c r="Q37" s="16" t="s">
        <v>20</v>
      </c>
      <c r="R37" s="16" t="s">
        <v>25</v>
      </c>
    </row>
    <row r="38" spans="1:18" ht="12.75">
      <c r="A38" s="25">
        <v>35</v>
      </c>
      <c r="B38" s="16"/>
      <c r="C38" s="34" t="s">
        <v>123</v>
      </c>
      <c r="D38" s="16"/>
      <c r="E38" s="16"/>
      <c r="F38" s="34" t="s">
        <v>123</v>
      </c>
      <c r="G38" s="16"/>
      <c r="H38" s="34" t="s">
        <v>123</v>
      </c>
      <c r="I38" s="34" t="s">
        <v>125</v>
      </c>
      <c r="J38" s="16" t="s">
        <v>41</v>
      </c>
      <c r="K38" s="16" t="s">
        <v>14</v>
      </c>
      <c r="L38" s="16" t="s">
        <v>36</v>
      </c>
      <c r="M38" s="16" t="s">
        <v>34</v>
      </c>
      <c r="N38" s="16" t="s">
        <v>38</v>
      </c>
      <c r="O38" s="17">
        <v>1</v>
      </c>
      <c r="P38" s="16" t="s">
        <v>19</v>
      </c>
      <c r="Q38" s="16" t="s">
        <v>20</v>
      </c>
      <c r="R38" s="16" t="s">
        <v>35</v>
      </c>
    </row>
    <row r="39" spans="1:18" ht="12.75">
      <c r="A39" s="25">
        <v>36</v>
      </c>
      <c r="B39" s="16"/>
      <c r="C39" s="16"/>
      <c r="D39" s="16"/>
      <c r="E39" s="34" t="s">
        <v>123</v>
      </c>
      <c r="F39" s="34" t="s">
        <v>123</v>
      </c>
      <c r="G39" s="16"/>
      <c r="H39" s="34" t="s">
        <v>125</v>
      </c>
      <c r="I39" s="34" t="s">
        <v>123</v>
      </c>
      <c r="J39" s="16" t="s">
        <v>44</v>
      </c>
      <c r="K39" s="16" t="s">
        <v>14</v>
      </c>
      <c r="L39" s="16" t="s">
        <v>15</v>
      </c>
      <c r="M39" s="16" t="s">
        <v>16</v>
      </c>
      <c r="N39" s="16" t="s">
        <v>17</v>
      </c>
      <c r="O39" s="17" t="s">
        <v>18</v>
      </c>
      <c r="P39" s="16" t="s">
        <v>31</v>
      </c>
      <c r="Q39" s="16" t="s">
        <v>20</v>
      </c>
      <c r="R39" s="16" t="s">
        <v>35</v>
      </c>
    </row>
    <row r="40" spans="1:18" ht="12.75">
      <c r="A40" s="25">
        <v>37</v>
      </c>
      <c r="B40" s="34" t="s">
        <v>123</v>
      </c>
      <c r="C40" s="16"/>
      <c r="D40" s="16"/>
      <c r="E40" s="16"/>
      <c r="F40" s="34" t="s">
        <v>123</v>
      </c>
      <c r="G40" s="16"/>
      <c r="H40" s="34" t="s">
        <v>123</v>
      </c>
      <c r="I40" s="34" t="s">
        <v>125</v>
      </c>
      <c r="J40" s="16" t="s">
        <v>13</v>
      </c>
      <c r="K40" s="16" t="s">
        <v>27</v>
      </c>
      <c r="L40" s="16" t="s">
        <v>24</v>
      </c>
      <c r="M40" s="16" t="s">
        <v>16</v>
      </c>
      <c r="N40" s="16" t="s">
        <v>17</v>
      </c>
      <c r="O40" s="17">
        <v>1</v>
      </c>
      <c r="P40" s="16" t="s">
        <v>19</v>
      </c>
      <c r="Q40" s="16" t="s">
        <v>20</v>
      </c>
      <c r="R40" s="16" t="s">
        <v>25</v>
      </c>
    </row>
    <row r="41" spans="1:18" ht="12.75">
      <c r="A41" s="25">
        <v>38</v>
      </c>
      <c r="B41" s="16"/>
      <c r="C41" s="34" t="s">
        <v>123</v>
      </c>
      <c r="D41" s="16"/>
      <c r="E41" s="16"/>
      <c r="F41" s="34" t="s">
        <v>123</v>
      </c>
      <c r="G41" s="16"/>
      <c r="H41" s="34" t="s">
        <v>123</v>
      </c>
      <c r="I41" s="34" t="s">
        <v>125</v>
      </c>
      <c r="J41" s="16" t="s">
        <v>26</v>
      </c>
      <c r="K41" s="16" t="s">
        <v>23</v>
      </c>
      <c r="L41" s="16" t="s">
        <v>24</v>
      </c>
      <c r="M41" s="16" t="s">
        <v>16</v>
      </c>
      <c r="N41" s="16" t="s">
        <v>17</v>
      </c>
      <c r="O41" s="17">
        <v>1</v>
      </c>
      <c r="P41" s="16" t="s">
        <v>19</v>
      </c>
      <c r="Q41" s="16" t="s">
        <v>20</v>
      </c>
      <c r="R41" s="16" t="s">
        <v>25</v>
      </c>
    </row>
    <row r="42" spans="1:18" ht="12.75">
      <c r="A42" s="25">
        <v>39</v>
      </c>
      <c r="B42" s="16"/>
      <c r="C42" s="16"/>
      <c r="D42" s="16"/>
      <c r="E42" s="34" t="s">
        <v>123</v>
      </c>
      <c r="F42" s="34" t="s">
        <v>123</v>
      </c>
      <c r="G42" s="16"/>
      <c r="H42" s="34" t="s">
        <v>125</v>
      </c>
      <c r="I42" s="34" t="s">
        <v>123</v>
      </c>
      <c r="J42" s="16" t="s">
        <v>41</v>
      </c>
      <c r="K42" s="16" t="s">
        <v>29</v>
      </c>
      <c r="L42" s="16" t="s">
        <v>24</v>
      </c>
      <c r="M42" s="16" t="s">
        <v>30</v>
      </c>
      <c r="N42" s="16" t="s">
        <v>17</v>
      </c>
      <c r="O42" s="17" t="s">
        <v>18</v>
      </c>
      <c r="P42" s="16" t="s">
        <v>31</v>
      </c>
      <c r="Q42" s="16" t="s">
        <v>20</v>
      </c>
      <c r="R42" s="16" t="s">
        <v>35</v>
      </c>
    </row>
    <row r="43" spans="1:18" ht="12.75">
      <c r="A43" s="25">
        <v>40</v>
      </c>
      <c r="B43" s="34" t="s">
        <v>123</v>
      </c>
      <c r="C43" s="16"/>
      <c r="D43" s="16"/>
      <c r="E43" s="16"/>
      <c r="F43" s="16"/>
      <c r="G43" s="34" t="s">
        <v>123</v>
      </c>
      <c r="H43" s="34" t="s">
        <v>125</v>
      </c>
      <c r="I43" s="34" t="s">
        <v>123</v>
      </c>
      <c r="J43" s="16" t="s">
        <v>13</v>
      </c>
      <c r="K43" s="16" t="s">
        <v>23</v>
      </c>
      <c r="L43" s="16" t="s">
        <v>36</v>
      </c>
      <c r="M43" s="16" t="s">
        <v>16</v>
      </c>
      <c r="N43" s="16" t="s">
        <v>38</v>
      </c>
      <c r="O43" s="17" t="s">
        <v>18</v>
      </c>
      <c r="P43" s="16" t="s">
        <v>19</v>
      </c>
      <c r="Q43" s="16" t="s">
        <v>20</v>
      </c>
      <c r="R43" s="16" t="s">
        <v>21</v>
      </c>
    </row>
    <row r="44" spans="1:18" ht="12.75">
      <c r="A44" s="25">
        <v>41</v>
      </c>
      <c r="B44" s="34" t="s">
        <v>123</v>
      </c>
      <c r="C44" s="16"/>
      <c r="D44" s="16"/>
      <c r="E44" s="16"/>
      <c r="F44" s="16"/>
      <c r="G44" s="34" t="s">
        <v>123</v>
      </c>
      <c r="H44" s="34" t="s">
        <v>123</v>
      </c>
      <c r="I44" s="34" t="s">
        <v>125</v>
      </c>
      <c r="J44" s="16" t="s">
        <v>26</v>
      </c>
      <c r="K44" s="16" t="s">
        <v>14</v>
      </c>
      <c r="L44" s="16" t="s">
        <v>15</v>
      </c>
      <c r="M44" s="16" t="s">
        <v>16</v>
      </c>
      <c r="N44" s="16" t="s">
        <v>28</v>
      </c>
      <c r="O44" s="17" t="s">
        <v>18</v>
      </c>
      <c r="P44" s="16" t="s">
        <v>33</v>
      </c>
      <c r="Q44" s="16" t="s">
        <v>20</v>
      </c>
      <c r="R44" s="16" t="s">
        <v>25</v>
      </c>
    </row>
    <row r="45" spans="1:18" ht="12.75">
      <c r="A45" s="25">
        <v>42</v>
      </c>
      <c r="B45" s="16"/>
      <c r="C45" s="34" t="s">
        <v>123</v>
      </c>
      <c r="D45" s="16"/>
      <c r="E45" s="16"/>
      <c r="F45" s="16"/>
      <c r="G45" s="34" t="s">
        <v>123</v>
      </c>
      <c r="H45" s="34" t="s">
        <v>123</v>
      </c>
      <c r="I45" s="34" t="s">
        <v>125</v>
      </c>
      <c r="J45" s="16" t="s">
        <v>13</v>
      </c>
      <c r="K45" s="16" t="s">
        <v>23</v>
      </c>
      <c r="L45" s="16" t="s">
        <v>36</v>
      </c>
      <c r="M45" s="16" t="s">
        <v>16</v>
      </c>
      <c r="N45" s="16" t="s">
        <v>17</v>
      </c>
      <c r="O45" s="17" t="s">
        <v>18</v>
      </c>
      <c r="P45" s="16" t="s">
        <v>19</v>
      </c>
      <c r="Q45" s="16" t="s">
        <v>20</v>
      </c>
      <c r="R45" s="16" t="s">
        <v>25</v>
      </c>
    </row>
    <row r="46" spans="1:18" ht="12.75">
      <c r="A46" s="25">
        <v>43</v>
      </c>
      <c r="B46" s="34" t="s">
        <v>123</v>
      </c>
      <c r="C46" s="16"/>
      <c r="D46" s="16"/>
      <c r="E46" s="16"/>
      <c r="F46" s="16"/>
      <c r="G46" s="34" t="s">
        <v>123</v>
      </c>
      <c r="H46" s="34" t="s">
        <v>125</v>
      </c>
      <c r="I46" s="34" t="s">
        <v>123</v>
      </c>
      <c r="J46" s="16" t="s">
        <v>26</v>
      </c>
      <c r="K46" s="16" t="s">
        <v>27</v>
      </c>
      <c r="L46" s="16" t="s">
        <v>24</v>
      </c>
      <c r="M46" s="16" t="s">
        <v>16</v>
      </c>
      <c r="N46" s="16" t="s">
        <v>28</v>
      </c>
      <c r="O46" s="17" t="s">
        <v>18</v>
      </c>
      <c r="P46" s="16" t="s">
        <v>19</v>
      </c>
      <c r="Q46" s="16" t="s">
        <v>20</v>
      </c>
      <c r="R46" s="16" t="s">
        <v>21</v>
      </c>
    </row>
    <row r="47" spans="1:18" ht="12.75">
      <c r="A47" s="25">
        <v>44</v>
      </c>
      <c r="B47" s="16"/>
      <c r="C47" s="16"/>
      <c r="D47" s="34" t="s">
        <v>123</v>
      </c>
      <c r="E47" s="16"/>
      <c r="F47" s="34" t="s">
        <v>123</v>
      </c>
      <c r="G47" s="16"/>
      <c r="H47" s="34" t="s">
        <v>125</v>
      </c>
      <c r="I47" s="34" t="s">
        <v>123</v>
      </c>
      <c r="J47" s="16" t="s">
        <v>13</v>
      </c>
      <c r="K47" s="16" t="s">
        <v>27</v>
      </c>
      <c r="L47" s="16" t="s">
        <v>24</v>
      </c>
      <c r="M47" s="16" t="s">
        <v>34</v>
      </c>
      <c r="N47" s="16" t="s">
        <v>17</v>
      </c>
      <c r="O47" s="17">
        <v>1</v>
      </c>
      <c r="P47" s="16" t="s">
        <v>31</v>
      </c>
      <c r="Q47" s="16" t="s">
        <v>20</v>
      </c>
      <c r="R47" s="16" t="s">
        <v>25</v>
      </c>
    </row>
    <row r="48" spans="1:18" ht="12.75">
      <c r="A48" s="25">
        <v>45</v>
      </c>
      <c r="B48" s="16"/>
      <c r="C48" s="34" t="s">
        <v>123</v>
      </c>
      <c r="D48" s="16"/>
      <c r="E48" s="16"/>
      <c r="F48" s="34" t="s">
        <v>123</v>
      </c>
      <c r="G48" s="16"/>
      <c r="H48" s="34" t="s">
        <v>125</v>
      </c>
      <c r="I48" s="34" t="s">
        <v>123</v>
      </c>
      <c r="J48" s="16" t="s">
        <v>26</v>
      </c>
      <c r="K48" s="16" t="s">
        <v>27</v>
      </c>
      <c r="L48" s="16" t="s">
        <v>24</v>
      </c>
      <c r="M48" s="16" t="s">
        <v>34</v>
      </c>
      <c r="N48" s="16" t="s">
        <v>28</v>
      </c>
      <c r="O48" s="17">
        <v>1</v>
      </c>
      <c r="P48" s="16" t="s">
        <v>19</v>
      </c>
      <c r="Q48" s="16" t="s">
        <v>20</v>
      </c>
      <c r="R48" s="16" t="s">
        <v>25</v>
      </c>
    </row>
    <row r="49" spans="1:18" ht="12.75">
      <c r="A49" s="25">
        <v>46</v>
      </c>
      <c r="B49" s="16"/>
      <c r="C49" s="34" t="s">
        <v>123</v>
      </c>
      <c r="D49" s="16"/>
      <c r="E49" s="16"/>
      <c r="F49" s="34" t="s">
        <v>123</v>
      </c>
      <c r="G49" s="16"/>
      <c r="H49" s="34" t="s">
        <v>125</v>
      </c>
      <c r="I49" s="34" t="s">
        <v>123</v>
      </c>
      <c r="J49" s="16" t="s">
        <v>13</v>
      </c>
      <c r="K49" s="16" t="s">
        <v>27</v>
      </c>
      <c r="L49" s="16" t="s">
        <v>24</v>
      </c>
      <c r="M49" s="16" t="s">
        <v>30</v>
      </c>
      <c r="N49" s="16" t="s">
        <v>17</v>
      </c>
      <c r="O49" s="17" t="s">
        <v>18</v>
      </c>
      <c r="P49" s="16" t="s">
        <v>19</v>
      </c>
      <c r="Q49" s="16" t="s">
        <v>20</v>
      </c>
      <c r="R49" s="16" t="s">
        <v>25</v>
      </c>
    </row>
    <row r="50" spans="1:18" ht="12.75">
      <c r="A50" s="25">
        <v>47</v>
      </c>
      <c r="B50" s="34" t="s">
        <v>123</v>
      </c>
      <c r="C50" s="16"/>
      <c r="D50" s="16"/>
      <c r="E50" s="16"/>
      <c r="F50" s="34" t="s">
        <v>123</v>
      </c>
      <c r="G50" s="16"/>
      <c r="H50" s="34" t="s">
        <v>125</v>
      </c>
      <c r="I50" s="34" t="s">
        <v>123</v>
      </c>
      <c r="J50" s="16" t="s">
        <v>26</v>
      </c>
      <c r="K50" s="16" t="s">
        <v>23</v>
      </c>
      <c r="L50" s="16" t="s">
        <v>24</v>
      </c>
      <c r="M50" s="16" t="s">
        <v>16</v>
      </c>
      <c r="N50" s="16" t="s">
        <v>28</v>
      </c>
      <c r="O50" s="17" t="s">
        <v>18</v>
      </c>
      <c r="P50" s="16" t="s">
        <v>33</v>
      </c>
      <c r="Q50" s="16" t="s">
        <v>20</v>
      </c>
      <c r="R50" s="16" t="s">
        <v>25</v>
      </c>
    </row>
    <row r="51" spans="1:18" ht="12.75">
      <c r="A51" s="25">
        <v>48</v>
      </c>
      <c r="B51" s="34" t="s">
        <v>123</v>
      </c>
      <c r="C51" s="16"/>
      <c r="D51" s="16"/>
      <c r="E51" s="16"/>
      <c r="F51" s="34" t="s">
        <v>123</v>
      </c>
      <c r="G51" s="16"/>
      <c r="H51" s="34" t="s">
        <v>125</v>
      </c>
      <c r="I51" s="34" t="s">
        <v>123</v>
      </c>
      <c r="J51" s="16" t="s">
        <v>26</v>
      </c>
      <c r="K51" s="16" t="s">
        <v>29</v>
      </c>
      <c r="L51" s="16" t="s">
        <v>15</v>
      </c>
      <c r="M51" s="16" t="s">
        <v>16</v>
      </c>
      <c r="N51" s="16" t="s">
        <v>28</v>
      </c>
      <c r="O51" s="17" t="s">
        <v>18</v>
      </c>
      <c r="P51" s="16" t="s">
        <v>31</v>
      </c>
      <c r="Q51" s="16" t="s">
        <v>20</v>
      </c>
      <c r="R51" s="16" t="s">
        <v>21</v>
      </c>
    </row>
    <row r="52" spans="1:18" ht="12.75">
      <c r="A52" s="25">
        <v>49</v>
      </c>
      <c r="B52" s="16"/>
      <c r="C52" s="16"/>
      <c r="D52" s="34" t="s">
        <v>123</v>
      </c>
      <c r="E52" s="16"/>
      <c r="F52" s="34" t="s">
        <v>123</v>
      </c>
      <c r="G52" s="16"/>
      <c r="H52" s="34" t="s">
        <v>125</v>
      </c>
      <c r="I52" s="34" t="s">
        <v>123</v>
      </c>
      <c r="J52" s="16" t="s">
        <v>13</v>
      </c>
      <c r="K52" s="16" t="s">
        <v>27</v>
      </c>
      <c r="L52" s="16" t="s">
        <v>24</v>
      </c>
      <c r="M52" s="16" t="s">
        <v>16</v>
      </c>
      <c r="N52" s="16" t="s">
        <v>17</v>
      </c>
      <c r="O52" s="17" t="s">
        <v>18</v>
      </c>
      <c r="P52" s="16" t="s">
        <v>19</v>
      </c>
      <c r="Q52" s="16" t="s">
        <v>20</v>
      </c>
      <c r="R52" s="16" t="s">
        <v>25</v>
      </c>
    </row>
    <row r="53" spans="1:18" ht="12.75">
      <c r="A53" s="25">
        <v>50</v>
      </c>
      <c r="B53" s="16"/>
      <c r="C53" s="34" t="s">
        <v>123</v>
      </c>
      <c r="D53" s="16"/>
      <c r="E53" s="16"/>
      <c r="F53" s="34" t="s">
        <v>123</v>
      </c>
      <c r="G53" s="16"/>
      <c r="H53" s="34" t="s">
        <v>125</v>
      </c>
      <c r="I53" s="34" t="s">
        <v>123</v>
      </c>
      <c r="J53" s="16" t="s">
        <v>13</v>
      </c>
      <c r="K53" s="16" t="s">
        <v>29</v>
      </c>
      <c r="L53" s="16" t="s">
        <v>24</v>
      </c>
      <c r="M53" s="16" t="s">
        <v>16</v>
      </c>
      <c r="N53" s="16" t="s">
        <v>17</v>
      </c>
      <c r="O53" s="17" t="s">
        <v>18</v>
      </c>
      <c r="P53" s="16" t="s">
        <v>31</v>
      </c>
      <c r="Q53" s="16" t="s">
        <v>20</v>
      </c>
      <c r="R53" s="16" t="s">
        <v>21</v>
      </c>
    </row>
    <row r="54" spans="1:18" ht="12.75">
      <c r="A54" s="25">
        <v>51</v>
      </c>
      <c r="B54" s="16"/>
      <c r="C54" s="16"/>
      <c r="D54" s="34" t="s">
        <v>123</v>
      </c>
      <c r="E54" s="16"/>
      <c r="F54" s="34" t="s">
        <v>123</v>
      </c>
      <c r="G54" s="16"/>
      <c r="H54" s="34" t="s">
        <v>125</v>
      </c>
      <c r="I54" s="34" t="s">
        <v>123</v>
      </c>
      <c r="J54" s="16" t="s">
        <v>13</v>
      </c>
      <c r="K54" s="16" t="s">
        <v>23</v>
      </c>
      <c r="L54" s="16" t="s">
        <v>24</v>
      </c>
      <c r="M54" s="16" t="s">
        <v>34</v>
      </c>
      <c r="N54" s="16" t="s">
        <v>17</v>
      </c>
      <c r="O54" s="17">
        <v>3</v>
      </c>
      <c r="P54" s="16" t="s">
        <v>19</v>
      </c>
      <c r="Q54" s="16" t="s">
        <v>20</v>
      </c>
      <c r="R54" s="16" t="s">
        <v>25</v>
      </c>
    </row>
    <row r="55" spans="1:18" ht="12.75">
      <c r="A55" s="25">
        <v>52</v>
      </c>
      <c r="B55" s="16"/>
      <c r="C55" s="34" t="s">
        <v>123</v>
      </c>
      <c r="D55" s="16"/>
      <c r="E55" s="16"/>
      <c r="F55" s="34" t="s">
        <v>123</v>
      </c>
      <c r="G55" s="16"/>
      <c r="H55" s="34" t="s">
        <v>123</v>
      </c>
      <c r="I55" s="34" t="s">
        <v>125</v>
      </c>
      <c r="J55" s="16" t="s">
        <v>41</v>
      </c>
      <c r="K55" s="16" t="s">
        <v>23</v>
      </c>
      <c r="L55" s="16" t="s">
        <v>36</v>
      </c>
      <c r="M55" s="16" t="s">
        <v>34</v>
      </c>
      <c r="N55" s="16" t="s">
        <v>37</v>
      </c>
      <c r="O55" s="17">
        <v>2</v>
      </c>
      <c r="P55" s="16" t="s">
        <v>31</v>
      </c>
      <c r="Q55" s="16" t="s">
        <v>20</v>
      </c>
      <c r="R55" s="16" t="s">
        <v>35</v>
      </c>
    </row>
    <row r="56" spans="1:18" ht="12.75">
      <c r="A56" s="25">
        <v>53</v>
      </c>
      <c r="B56" s="16"/>
      <c r="C56" s="34" t="s">
        <v>123</v>
      </c>
      <c r="D56" s="16"/>
      <c r="E56" s="16"/>
      <c r="F56" s="34" t="s">
        <v>123</v>
      </c>
      <c r="G56" s="16"/>
      <c r="H56" s="34" t="s">
        <v>123</v>
      </c>
      <c r="I56" s="34" t="s">
        <v>125</v>
      </c>
      <c r="J56" s="16" t="s">
        <v>44</v>
      </c>
      <c r="K56" s="16" t="s">
        <v>23</v>
      </c>
      <c r="L56" s="16" t="s">
        <v>24</v>
      </c>
      <c r="M56" s="16" t="s">
        <v>34</v>
      </c>
      <c r="N56" s="16" t="s">
        <v>17</v>
      </c>
      <c r="O56" s="17" t="s">
        <v>18</v>
      </c>
      <c r="P56" s="16" t="s">
        <v>19</v>
      </c>
      <c r="Q56" s="16" t="s">
        <v>20</v>
      </c>
      <c r="R56" s="16" t="s">
        <v>35</v>
      </c>
    </row>
    <row r="57" spans="1:18" ht="12.75">
      <c r="A57" s="25">
        <v>54</v>
      </c>
      <c r="B57" s="16"/>
      <c r="C57" s="16"/>
      <c r="D57" s="16"/>
      <c r="E57" s="34" t="s">
        <v>123</v>
      </c>
      <c r="F57" s="34" t="s">
        <v>123</v>
      </c>
      <c r="G57" s="16"/>
      <c r="H57" s="34" t="s">
        <v>123</v>
      </c>
      <c r="I57" s="34" t="s">
        <v>125</v>
      </c>
      <c r="J57" s="16" t="s">
        <v>45</v>
      </c>
      <c r="K57" s="16" t="s">
        <v>46</v>
      </c>
      <c r="L57" s="16" t="s">
        <v>36</v>
      </c>
      <c r="M57" s="16" t="s">
        <v>34</v>
      </c>
      <c r="N57" s="16" t="s">
        <v>47</v>
      </c>
      <c r="O57" s="17">
        <v>2</v>
      </c>
      <c r="P57" s="16" t="s">
        <v>31</v>
      </c>
      <c r="Q57" s="16" t="s">
        <v>20</v>
      </c>
      <c r="R57" s="16" t="s">
        <v>35</v>
      </c>
    </row>
    <row r="58" spans="1:18" ht="12.75">
      <c r="A58" s="25">
        <v>55</v>
      </c>
      <c r="B58" s="16"/>
      <c r="C58" s="34" t="s">
        <v>123</v>
      </c>
      <c r="D58" s="16"/>
      <c r="E58" s="16"/>
      <c r="F58" s="34" t="s">
        <v>123</v>
      </c>
      <c r="G58" s="16"/>
      <c r="H58" s="34" t="s">
        <v>123</v>
      </c>
      <c r="I58" s="34" t="s">
        <v>125</v>
      </c>
      <c r="J58" s="16" t="s">
        <v>44</v>
      </c>
      <c r="K58" s="16" t="s">
        <v>14</v>
      </c>
      <c r="L58" s="16" t="s">
        <v>24</v>
      </c>
      <c r="M58" s="16" t="s">
        <v>16</v>
      </c>
      <c r="N58" s="16" t="s">
        <v>17</v>
      </c>
      <c r="O58" s="17">
        <v>1</v>
      </c>
      <c r="P58" s="16" t="s">
        <v>33</v>
      </c>
      <c r="Q58" s="16" t="s">
        <v>20</v>
      </c>
      <c r="R58" s="16" t="s">
        <v>25</v>
      </c>
    </row>
    <row r="59" spans="1:18" ht="12.75">
      <c r="A59" s="25">
        <v>56</v>
      </c>
      <c r="B59" s="16"/>
      <c r="C59" s="16"/>
      <c r="D59" s="34" t="s">
        <v>123</v>
      </c>
      <c r="E59" s="16"/>
      <c r="F59" s="16"/>
      <c r="G59" s="34" t="s">
        <v>123</v>
      </c>
      <c r="H59" s="34" t="s">
        <v>123</v>
      </c>
      <c r="I59" s="34" t="s">
        <v>125</v>
      </c>
      <c r="J59" s="16" t="s">
        <v>41</v>
      </c>
      <c r="K59" s="16" t="s">
        <v>23</v>
      </c>
      <c r="L59" s="16" t="s">
        <v>36</v>
      </c>
      <c r="M59" s="16" t="s">
        <v>34</v>
      </c>
      <c r="N59" s="16" t="s">
        <v>37</v>
      </c>
      <c r="O59" s="17" t="s">
        <v>18</v>
      </c>
      <c r="P59" s="16" t="s">
        <v>19</v>
      </c>
      <c r="Q59" s="16" t="s">
        <v>20</v>
      </c>
      <c r="R59" s="16" t="s">
        <v>35</v>
      </c>
    </row>
    <row r="60" spans="1:18" ht="12.75">
      <c r="A60" s="25">
        <v>57</v>
      </c>
      <c r="B60" s="34" t="s">
        <v>123</v>
      </c>
      <c r="C60" s="16"/>
      <c r="D60" s="16"/>
      <c r="E60" s="16"/>
      <c r="F60" s="34" t="s">
        <v>123</v>
      </c>
      <c r="G60" s="16"/>
      <c r="H60" s="34" t="s">
        <v>125</v>
      </c>
      <c r="I60" s="34" t="s">
        <v>123</v>
      </c>
      <c r="J60" s="16" t="s">
        <v>26</v>
      </c>
      <c r="K60" s="16" t="s">
        <v>27</v>
      </c>
      <c r="L60" s="16" t="s">
        <v>24</v>
      </c>
      <c r="M60" s="16" t="s">
        <v>16</v>
      </c>
      <c r="N60" s="16" t="s">
        <v>17</v>
      </c>
      <c r="O60" s="17" t="s">
        <v>18</v>
      </c>
      <c r="P60" s="16" t="s">
        <v>19</v>
      </c>
      <c r="Q60" s="16" t="s">
        <v>20</v>
      </c>
      <c r="R60" s="16" t="s">
        <v>25</v>
      </c>
    </row>
    <row r="61" spans="1:18" ht="12.75">
      <c r="A61" s="25">
        <v>58</v>
      </c>
      <c r="B61" s="16"/>
      <c r="C61" s="34" t="s">
        <v>123</v>
      </c>
      <c r="D61" s="16"/>
      <c r="E61" s="16"/>
      <c r="F61" s="34" t="s">
        <v>123</v>
      </c>
      <c r="G61" s="16"/>
      <c r="H61" s="34" t="s">
        <v>123</v>
      </c>
      <c r="I61" s="34" t="s">
        <v>125</v>
      </c>
      <c r="J61" s="16" t="s">
        <v>41</v>
      </c>
      <c r="K61" s="16" t="s">
        <v>23</v>
      </c>
      <c r="L61" s="16" t="s">
        <v>24</v>
      </c>
      <c r="M61" s="16" t="s">
        <v>34</v>
      </c>
      <c r="N61" s="16" t="s">
        <v>17</v>
      </c>
      <c r="O61" s="17" t="s">
        <v>18</v>
      </c>
      <c r="P61" s="16" t="s">
        <v>19</v>
      </c>
      <c r="Q61" s="16" t="s">
        <v>20</v>
      </c>
      <c r="R61" s="16" t="s">
        <v>35</v>
      </c>
    </row>
    <row r="62" spans="1:18" ht="12.75">
      <c r="A62" s="25">
        <v>59</v>
      </c>
      <c r="B62" s="16"/>
      <c r="C62" s="34" t="s">
        <v>123</v>
      </c>
      <c r="D62" s="16"/>
      <c r="E62" s="16"/>
      <c r="F62" s="34" t="s">
        <v>123</v>
      </c>
      <c r="G62" s="16"/>
      <c r="H62" s="34" t="s">
        <v>125</v>
      </c>
      <c r="I62" s="34" t="s">
        <v>123</v>
      </c>
      <c r="J62" s="16" t="s">
        <v>13</v>
      </c>
      <c r="K62" s="16" t="s">
        <v>27</v>
      </c>
      <c r="L62" s="16" t="s">
        <v>24</v>
      </c>
      <c r="M62" s="16" t="s">
        <v>16</v>
      </c>
      <c r="N62" s="16" t="s">
        <v>17</v>
      </c>
      <c r="O62" s="17" t="s">
        <v>18</v>
      </c>
      <c r="P62" s="16" t="s">
        <v>19</v>
      </c>
      <c r="Q62" s="16" t="s">
        <v>20</v>
      </c>
      <c r="R62" s="16" t="s">
        <v>25</v>
      </c>
    </row>
    <row r="63" spans="1:18" ht="12.75">
      <c r="A63" s="25">
        <v>60</v>
      </c>
      <c r="B63" s="16"/>
      <c r="C63" s="34" t="s">
        <v>123</v>
      </c>
      <c r="D63" s="16"/>
      <c r="E63" s="16"/>
      <c r="F63" s="34" t="s">
        <v>123</v>
      </c>
      <c r="G63" s="16"/>
      <c r="H63" s="34" t="s">
        <v>125</v>
      </c>
      <c r="I63" s="34" t="s">
        <v>123</v>
      </c>
      <c r="J63" s="16" t="s">
        <v>41</v>
      </c>
      <c r="K63" s="16" t="s">
        <v>27</v>
      </c>
      <c r="L63" s="16" t="s">
        <v>24</v>
      </c>
      <c r="M63" s="16" t="s">
        <v>34</v>
      </c>
      <c r="N63" s="16" t="s">
        <v>17</v>
      </c>
      <c r="O63" s="17">
        <v>1</v>
      </c>
      <c r="P63" s="16" t="s">
        <v>19</v>
      </c>
      <c r="Q63" s="16" t="s">
        <v>20</v>
      </c>
      <c r="R63" s="16" t="s">
        <v>25</v>
      </c>
    </row>
    <row r="64" spans="1:18" ht="12.75">
      <c r="A64" s="25">
        <v>61</v>
      </c>
      <c r="B64" s="16"/>
      <c r="C64" s="34" t="s">
        <v>123</v>
      </c>
      <c r="D64" s="16"/>
      <c r="E64" s="16"/>
      <c r="F64" s="34" t="s">
        <v>123</v>
      </c>
      <c r="G64" s="16"/>
      <c r="H64" s="34" t="s">
        <v>123</v>
      </c>
      <c r="I64" s="34" t="s">
        <v>125</v>
      </c>
      <c r="J64" s="16" t="s">
        <v>41</v>
      </c>
      <c r="K64" s="16" t="s">
        <v>14</v>
      </c>
      <c r="L64" s="16" t="s">
        <v>36</v>
      </c>
      <c r="M64" s="16" t="s">
        <v>34</v>
      </c>
      <c r="N64" s="16" t="s">
        <v>38</v>
      </c>
      <c r="O64" s="17">
        <v>1</v>
      </c>
      <c r="P64" s="16" t="s">
        <v>19</v>
      </c>
      <c r="Q64" s="16" t="s">
        <v>20</v>
      </c>
      <c r="R64" s="16" t="s">
        <v>35</v>
      </c>
    </row>
    <row r="65" spans="1:18" ht="12.75">
      <c r="A65" s="25">
        <v>62</v>
      </c>
      <c r="B65" s="16"/>
      <c r="C65" s="16"/>
      <c r="D65" s="34" t="s">
        <v>123</v>
      </c>
      <c r="E65" s="16"/>
      <c r="F65" s="34" t="s">
        <v>123</v>
      </c>
      <c r="G65" s="16"/>
      <c r="H65" s="34" t="s">
        <v>123</v>
      </c>
      <c r="I65" s="34" t="s">
        <v>125</v>
      </c>
      <c r="J65" s="16" t="s">
        <v>26</v>
      </c>
      <c r="K65" s="16" t="s">
        <v>23</v>
      </c>
      <c r="L65" s="16" t="s">
        <v>24</v>
      </c>
      <c r="M65" s="16" t="s">
        <v>30</v>
      </c>
      <c r="N65" s="16" t="s">
        <v>17</v>
      </c>
      <c r="O65" s="17">
        <v>2</v>
      </c>
      <c r="P65" s="16" t="s">
        <v>19</v>
      </c>
      <c r="Q65" s="16" t="s">
        <v>20</v>
      </c>
      <c r="R65" s="16" t="s">
        <v>25</v>
      </c>
    </row>
    <row r="66" spans="1:18" ht="12.75">
      <c r="A66" s="25">
        <v>63</v>
      </c>
      <c r="B66" s="16"/>
      <c r="C66" s="16"/>
      <c r="D66" s="16"/>
      <c r="E66" s="34" t="s">
        <v>123</v>
      </c>
      <c r="F66" s="34" t="s">
        <v>123</v>
      </c>
      <c r="G66" s="16"/>
      <c r="H66" s="34" t="s">
        <v>123</v>
      </c>
      <c r="I66" s="34" t="s">
        <v>125</v>
      </c>
      <c r="J66" s="16" t="s">
        <v>13</v>
      </c>
      <c r="K66" s="16" t="s">
        <v>29</v>
      </c>
      <c r="L66" s="16" t="s">
        <v>15</v>
      </c>
      <c r="M66" s="16" t="s">
        <v>34</v>
      </c>
      <c r="N66" s="16" t="s">
        <v>17</v>
      </c>
      <c r="O66" s="17">
        <v>1</v>
      </c>
      <c r="P66" s="16" t="s">
        <v>31</v>
      </c>
      <c r="Q66" s="16" t="s">
        <v>20</v>
      </c>
      <c r="R66" s="16" t="s">
        <v>25</v>
      </c>
    </row>
    <row r="67" spans="1:18" ht="12.75">
      <c r="A67" s="25">
        <v>64</v>
      </c>
      <c r="B67" s="16"/>
      <c r="C67" s="34" t="s">
        <v>123</v>
      </c>
      <c r="D67" s="16"/>
      <c r="E67" s="16"/>
      <c r="F67" s="34" t="s">
        <v>123</v>
      </c>
      <c r="G67" s="16"/>
      <c r="H67" s="34" t="s">
        <v>125</v>
      </c>
      <c r="I67" s="34" t="s">
        <v>123</v>
      </c>
      <c r="J67" s="16" t="s">
        <v>26</v>
      </c>
      <c r="K67" s="16" t="s">
        <v>23</v>
      </c>
      <c r="L67" s="16" t="s">
        <v>24</v>
      </c>
      <c r="M67" s="16" t="s">
        <v>34</v>
      </c>
      <c r="N67" s="16" t="s">
        <v>17</v>
      </c>
      <c r="O67" s="17">
        <v>2</v>
      </c>
      <c r="P67" s="16" t="s">
        <v>19</v>
      </c>
      <c r="Q67" s="16" t="s">
        <v>20</v>
      </c>
      <c r="R67" s="16" t="s">
        <v>25</v>
      </c>
    </row>
    <row r="68" spans="1:18" ht="12.75">
      <c r="A68" s="25">
        <v>65</v>
      </c>
      <c r="B68" s="34" t="s">
        <v>123</v>
      </c>
      <c r="C68" s="16"/>
      <c r="D68" s="16"/>
      <c r="E68" s="16"/>
      <c r="F68" s="34" t="s">
        <v>123</v>
      </c>
      <c r="G68" s="16"/>
      <c r="H68" s="34" t="s">
        <v>125</v>
      </c>
      <c r="I68" s="34" t="s">
        <v>123</v>
      </c>
      <c r="J68" s="16" t="s">
        <v>26</v>
      </c>
      <c r="K68" s="16" t="s">
        <v>27</v>
      </c>
      <c r="L68" s="16" t="s">
        <v>15</v>
      </c>
      <c r="M68" s="16" t="s">
        <v>16</v>
      </c>
      <c r="N68" s="16" t="s">
        <v>28</v>
      </c>
      <c r="O68" s="17" t="s">
        <v>18</v>
      </c>
      <c r="P68" s="16" t="s">
        <v>19</v>
      </c>
      <c r="Q68" s="16" t="s">
        <v>20</v>
      </c>
      <c r="R68" s="16" t="s">
        <v>25</v>
      </c>
    </row>
    <row r="69" spans="1:18" ht="12.75">
      <c r="A69" s="25">
        <v>66</v>
      </c>
      <c r="B69" s="16"/>
      <c r="C69" s="34" t="s">
        <v>123</v>
      </c>
      <c r="D69" s="16"/>
      <c r="E69" s="16"/>
      <c r="F69" s="34" t="s">
        <v>123</v>
      </c>
      <c r="G69" s="16"/>
      <c r="H69" s="34" t="s">
        <v>125</v>
      </c>
      <c r="I69" s="34" t="s">
        <v>123</v>
      </c>
      <c r="J69" s="16" t="s">
        <v>44</v>
      </c>
      <c r="K69" s="16" t="s">
        <v>29</v>
      </c>
      <c r="L69" s="16" t="s">
        <v>24</v>
      </c>
      <c r="M69" s="16" t="s">
        <v>34</v>
      </c>
      <c r="N69" s="16" t="s">
        <v>17</v>
      </c>
      <c r="O69" s="17">
        <v>1</v>
      </c>
      <c r="P69" s="16" t="s">
        <v>31</v>
      </c>
      <c r="Q69" s="16" t="s">
        <v>20</v>
      </c>
      <c r="R69" s="16" t="s">
        <v>25</v>
      </c>
    </row>
    <row r="70" spans="1:18" ht="12.75">
      <c r="A70" s="25">
        <v>67</v>
      </c>
      <c r="B70" s="16"/>
      <c r="C70" s="16"/>
      <c r="D70" s="34" t="s">
        <v>123</v>
      </c>
      <c r="E70" s="16"/>
      <c r="F70" s="34" t="s">
        <v>123</v>
      </c>
      <c r="G70" s="16"/>
      <c r="H70" s="34" t="s">
        <v>125</v>
      </c>
      <c r="I70" s="34" t="s">
        <v>123</v>
      </c>
      <c r="J70" s="16" t="s">
        <v>26</v>
      </c>
      <c r="K70" s="16" t="s">
        <v>23</v>
      </c>
      <c r="L70" s="16" t="s">
        <v>24</v>
      </c>
      <c r="M70" s="16" t="s">
        <v>16</v>
      </c>
      <c r="N70" s="16" t="s">
        <v>17</v>
      </c>
      <c r="O70" s="17">
        <v>1</v>
      </c>
      <c r="P70" s="16" t="s">
        <v>19</v>
      </c>
      <c r="Q70" s="16" t="s">
        <v>20</v>
      </c>
      <c r="R70" s="16" t="s">
        <v>25</v>
      </c>
    </row>
    <row r="71" spans="1:18" ht="12.75">
      <c r="A71" s="25">
        <v>68</v>
      </c>
      <c r="B71" s="34" t="s">
        <v>123</v>
      </c>
      <c r="C71" s="16"/>
      <c r="D71" s="16"/>
      <c r="E71" s="16"/>
      <c r="F71" s="34" t="s">
        <v>123</v>
      </c>
      <c r="G71" s="16"/>
      <c r="H71" s="34" t="s">
        <v>125</v>
      </c>
      <c r="I71" s="34" t="s">
        <v>123</v>
      </c>
      <c r="J71" s="16" t="s">
        <v>26</v>
      </c>
      <c r="K71" s="16" t="s">
        <v>27</v>
      </c>
      <c r="L71" s="16" t="s">
        <v>24</v>
      </c>
      <c r="M71" s="16" t="s">
        <v>16</v>
      </c>
      <c r="N71" s="16" t="s">
        <v>28</v>
      </c>
      <c r="O71" s="17" t="s">
        <v>18</v>
      </c>
      <c r="P71" s="16" t="s">
        <v>19</v>
      </c>
      <c r="Q71" s="16" t="s">
        <v>20</v>
      </c>
      <c r="R71" s="16" t="s">
        <v>25</v>
      </c>
    </row>
    <row r="72" spans="1:18" ht="12.75">
      <c r="A72" s="25">
        <v>69</v>
      </c>
      <c r="B72" s="16"/>
      <c r="C72" s="16"/>
      <c r="D72" s="16"/>
      <c r="E72" s="34" t="s">
        <v>123</v>
      </c>
      <c r="F72" s="16"/>
      <c r="G72" s="34" t="s">
        <v>123</v>
      </c>
      <c r="H72" s="34" t="s">
        <v>123</v>
      </c>
      <c r="I72" s="34" t="s">
        <v>125</v>
      </c>
      <c r="J72" s="16" t="s">
        <v>13</v>
      </c>
      <c r="K72" s="16" t="s">
        <v>23</v>
      </c>
      <c r="L72" s="16" t="s">
        <v>15</v>
      </c>
      <c r="M72" s="16" t="s">
        <v>43</v>
      </c>
      <c r="N72" s="16" t="s">
        <v>17</v>
      </c>
      <c r="O72" s="17">
        <v>2</v>
      </c>
      <c r="P72" s="16" t="s">
        <v>19</v>
      </c>
      <c r="Q72" s="16" t="s">
        <v>20</v>
      </c>
      <c r="R72" s="16" t="s">
        <v>35</v>
      </c>
    </row>
    <row r="73" spans="1:18" ht="12.75">
      <c r="A73" s="25">
        <v>70</v>
      </c>
      <c r="B73" s="16"/>
      <c r="C73" s="34" t="s">
        <v>123</v>
      </c>
      <c r="D73" s="16"/>
      <c r="E73" s="16"/>
      <c r="F73" s="34" t="s">
        <v>123</v>
      </c>
      <c r="G73" s="16"/>
      <c r="H73" s="34" t="s">
        <v>125</v>
      </c>
      <c r="I73" s="34" t="s">
        <v>123</v>
      </c>
      <c r="J73" s="16" t="s">
        <v>26</v>
      </c>
      <c r="K73" s="16" t="s">
        <v>27</v>
      </c>
      <c r="L73" s="16" t="s">
        <v>24</v>
      </c>
      <c r="M73" s="16" t="s">
        <v>30</v>
      </c>
      <c r="N73" s="16" t="s">
        <v>28</v>
      </c>
      <c r="O73" s="17">
        <v>1</v>
      </c>
      <c r="P73" s="16" t="s">
        <v>19</v>
      </c>
      <c r="Q73" s="16" t="s">
        <v>20</v>
      </c>
      <c r="R73" s="16" t="s">
        <v>25</v>
      </c>
    </row>
    <row r="74" spans="1:18" ht="12.75">
      <c r="A74" s="25">
        <v>71</v>
      </c>
      <c r="B74" s="16"/>
      <c r="C74" s="16"/>
      <c r="D74" s="34" t="s">
        <v>123</v>
      </c>
      <c r="E74" s="16"/>
      <c r="F74" s="16"/>
      <c r="G74" s="34" t="s">
        <v>123</v>
      </c>
      <c r="H74" s="34" t="s">
        <v>123</v>
      </c>
      <c r="I74" s="34" t="s">
        <v>125</v>
      </c>
      <c r="J74" s="16" t="s">
        <v>41</v>
      </c>
      <c r="K74" s="16" t="s">
        <v>23</v>
      </c>
      <c r="L74" s="16" t="s">
        <v>36</v>
      </c>
      <c r="M74" s="16" t="s">
        <v>34</v>
      </c>
      <c r="N74" s="16" t="s">
        <v>17</v>
      </c>
      <c r="O74" s="17">
        <v>3</v>
      </c>
      <c r="P74" s="16" t="s">
        <v>31</v>
      </c>
      <c r="Q74" s="16" t="s">
        <v>20</v>
      </c>
      <c r="R74" s="16" t="s">
        <v>25</v>
      </c>
    </row>
    <row r="75" spans="1:18" ht="12.75">
      <c r="A75" s="25">
        <v>72</v>
      </c>
      <c r="B75" s="34" t="s">
        <v>123</v>
      </c>
      <c r="C75" s="16"/>
      <c r="D75" s="16"/>
      <c r="E75" s="16"/>
      <c r="F75" s="34" t="s">
        <v>123</v>
      </c>
      <c r="G75" s="16"/>
      <c r="H75" s="34" t="s">
        <v>125</v>
      </c>
      <c r="I75" s="34" t="s">
        <v>123</v>
      </c>
      <c r="J75" s="16" t="s">
        <v>44</v>
      </c>
      <c r="K75" s="16" t="s">
        <v>27</v>
      </c>
      <c r="L75" s="16" t="s">
        <v>24</v>
      </c>
      <c r="M75" s="16" t="s">
        <v>30</v>
      </c>
      <c r="N75" s="16" t="s">
        <v>17</v>
      </c>
      <c r="O75" s="17">
        <v>1</v>
      </c>
      <c r="P75" s="16" t="s">
        <v>19</v>
      </c>
      <c r="Q75" s="16" t="s">
        <v>20</v>
      </c>
      <c r="R75" s="16" t="s">
        <v>25</v>
      </c>
    </row>
    <row r="76" spans="1:18" ht="12.75">
      <c r="A76" s="25">
        <v>73</v>
      </c>
      <c r="B76" s="34" t="s">
        <v>123</v>
      </c>
      <c r="C76" s="16"/>
      <c r="D76" s="16"/>
      <c r="E76" s="16"/>
      <c r="F76" s="34" t="s">
        <v>123</v>
      </c>
      <c r="G76" s="16"/>
      <c r="H76" s="34" t="s">
        <v>125</v>
      </c>
      <c r="I76" s="34" t="s">
        <v>123</v>
      </c>
      <c r="J76" s="16" t="s">
        <v>26</v>
      </c>
      <c r="K76" s="16" t="s">
        <v>27</v>
      </c>
      <c r="L76" s="16" t="s">
        <v>24</v>
      </c>
      <c r="M76" s="16" t="s">
        <v>16</v>
      </c>
      <c r="N76" s="16" t="s">
        <v>28</v>
      </c>
      <c r="O76" s="17" t="s">
        <v>18</v>
      </c>
      <c r="P76" s="16" t="s">
        <v>33</v>
      </c>
      <c r="Q76" s="16" t="s">
        <v>20</v>
      </c>
      <c r="R76" s="16" t="s">
        <v>25</v>
      </c>
    </row>
    <row r="77" spans="1:18" ht="12.75">
      <c r="A77" s="25">
        <v>74</v>
      </c>
      <c r="B77" s="16"/>
      <c r="C77" s="16"/>
      <c r="D77" s="16"/>
      <c r="E77" s="34" t="s">
        <v>123</v>
      </c>
      <c r="F77" s="16"/>
      <c r="G77" s="34" t="s">
        <v>123</v>
      </c>
      <c r="H77" s="34" t="s">
        <v>125</v>
      </c>
      <c r="I77" s="34" t="s">
        <v>123</v>
      </c>
      <c r="J77" s="16" t="s">
        <v>42</v>
      </c>
      <c r="K77" s="16" t="s">
        <v>14</v>
      </c>
      <c r="L77" s="16" t="s">
        <v>15</v>
      </c>
      <c r="M77" s="16" t="s">
        <v>34</v>
      </c>
      <c r="N77" s="16" t="s">
        <v>17</v>
      </c>
      <c r="O77" s="17">
        <v>2</v>
      </c>
      <c r="P77" s="16" t="s">
        <v>31</v>
      </c>
      <c r="Q77" s="16" t="s">
        <v>20</v>
      </c>
      <c r="R77" s="16" t="s">
        <v>35</v>
      </c>
    </row>
    <row r="78" spans="1:18" ht="12.75">
      <c r="A78" s="25">
        <v>75</v>
      </c>
      <c r="B78" s="34" t="s">
        <v>123</v>
      </c>
      <c r="C78" s="16"/>
      <c r="D78" s="16"/>
      <c r="E78" s="16"/>
      <c r="F78" s="34" t="s">
        <v>123</v>
      </c>
      <c r="G78" s="16"/>
      <c r="H78" s="34" t="s">
        <v>125</v>
      </c>
      <c r="I78" s="34" t="s">
        <v>123</v>
      </c>
      <c r="J78" s="16" t="s">
        <v>26</v>
      </c>
      <c r="K78" s="16" t="s">
        <v>27</v>
      </c>
      <c r="L78" s="16" t="s">
        <v>24</v>
      </c>
      <c r="M78" s="16" t="s">
        <v>16</v>
      </c>
      <c r="N78" s="16" t="s">
        <v>28</v>
      </c>
      <c r="O78" s="17" t="s">
        <v>18</v>
      </c>
      <c r="P78" s="16" t="s">
        <v>19</v>
      </c>
      <c r="Q78" s="16" t="s">
        <v>20</v>
      </c>
      <c r="R78" s="16" t="s">
        <v>21</v>
      </c>
    </row>
    <row r="79" spans="1:18" ht="12.75">
      <c r="A79" s="25">
        <v>76</v>
      </c>
      <c r="B79" s="16"/>
      <c r="C79" s="16"/>
      <c r="D79" s="16"/>
      <c r="E79" s="34" t="s">
        <v>123</v>
      </c>
      <c r="F79" s="34" t="s">
        <v>123</v>
      </c>
      <c r="G79" s="16"/>
      <c r="H79" s="34" t="s">
        <v>125</v>
      </c>
      <c r="I79" s="34" t="s">
        <v>123</v>
      </c>
      <c r="J79" s="16" t="s">
        <v>41</v>
      </c>
      <c r="K79" s="16" t="s">
        <v>23</v>
      </c>
      <c r="L79" s="16" t="s">
        <v>24</v>
      </c>
      <c r="M79" s="16" t="s">
        <v>40</v>
      </c>
      <c r="N79" s="16" t="s">
        <v>17</v>
      </c>
      <c r="O79" s="17">
        <v>1</v>
      </c>
      <c r="P79" s="16" t="s">
        <v>31</v>
      </c>
      <c r="Q79" s="16" t="s">
        <v>20</v>
      </c>
      <c r="R79" s="16" t="s">
        <v>21</v>
      </c>
    </row>
    <row r="80" spans="1:18" ht="12.75">
      <c r="A80" s="25">
        <v>77</v>
      </c>
      <c r="B80" s="16"/>
      <c r="C80" s="16"/>
      <c r="D80" s="34" t="s">
        <v>123</v>
      </c>
      <c r="E80" s="16"/>
      <c r="F80" s="34" t="s">
        <v>123</v>
      </c>
      <c r="G80" s="16"/>
      <c r="H80" s="34" t="s">
        <v>125</v>
      </c>
      <c r="I80" s="34" t="s">
        <v>123</v>
      </c>
      <c r="J80" s="16" t="s">
        <v>44</v>
      </c>
      <c r="K80" s="16" t="s">
        <v>23</v>
      </c>
      <c r="L80" s="16" t="s">
        <v>24</v>
      </c>
      <c r="M80" s="16" t="s">
        <v>16</v>
      </c>
      <c r="N80" s="16" t="s">
        <v>17</v>
      </c>
      <c r="O80" s="17">
        <v>1</v>
      </c>
      <c r="P80" s="16" t="s">
        <v>19</v>
      </c>
      <c r="Q80" s="16" t="s">
        <v>20</v>
      </c>
      <c r="R80" s="16" t="s">
        <v>25</v>
      </c>
    </row>
    <row r="81" spans="1:18" ht="12.75">
      <c r="A81" s="25">
        <v>78</v>
      </c>
      <c r="B81" s="34" t="s">
        <v>123</v>
      </c>
      <c r="C81" s="16"/>
      <c r="D81" s="16"/>
      <c r="E81" s="16"/>
      <c r="F81" s="16"/>
      <c r="G81" s="34" t="s">
        <v>123</v>
      </c>
      <c r="H81" s="34" t="s">
        <v>123</v>
      </c>
      <c r="I81" s="34" t="s">
        <v>125</v>
      </c>
      <c r="J81" s="16" t="s">
        <v>13</v>
      </c>
      <c r="K81" s="16" t="s">
        <v>27</v>
      </c>
      <c r="L81" s="16" t="s">
        <v>24</v>
      </c>
      <c r="M81" s="16" t="s">
        <v>16</v>
      </c>
      <c r="N81" s="16" t="s">
        <v>17</v>
      </c>
      <c r="O81" s="17" t="s">
        <v>18</v>
      </c>
      <c r="P81" s="16" t="s">
        <v>31</v>
      </c>
      <c r="Q81" s="16" t="s">
        <v>20</v>
      </c>
      <c r="R81" s="16" t="s">
        <v>21</v>
      </c>
    </row>
    <row r="82" spans="1:18" ht="12.75">
      <c r="A82" s="25">
        <v>79</v>
      </c>
      <c r="B82" s="34" t="s">
        <v>123</v>
      </c>
      <c r="C82" s="16"/>
      <c r="D82" s="16"/>
      <c r="E82" s="16"/>
      <c r="F82" s="34" t="s">
        <v>123</v>
      </c>
      <c r="G82" s="16"/>
      <c r="H82" s="34" t="s">
        <v>123</v>
      </c>
      <c r="I82" s="34" t="s">
        <v>125</v>
      </c>
      <c r="J82" s="16" t="s">
        <v>13</v>
      </c>
      <c r="K82" s="16" t="s">
        <v>23</v>
      </c>
      <c r="L82" s="16" t="s">
        <v>24</v>
      </c>
      <c r="M82" s="16" t="s">
        <v>34</v>
      </c>
      <c r="N82" s="16" t="s">
        <v>17</v>
      </c>
      <c r="O82" s="17">
        <v>1</v>
      </c>
      <c r="P82" s="16" t="s">
        <v>19</v>
      </c>
      <c r="Q82" s="16" t="s">
        <v>20</v>
      </c>
      <c r="R82" s="16" t="s">
        <v>25</v>
      </c>
    </row>
    <row r="83" spans="1:18" ht="12.75">
      <c r="A83" s="25">
        <v>80</v>
      </c>
      <c r="B83" s="16"/>
      <c r="C83" s="34" t="s">
        <v>123</v>
      </c>
      <c r="D83" s="16"/>
      <c r="E83" s="16"/>
      <c r="F83" s="34" t="s">
        <v>123</v>
      </c>
      <c r="G83" s="16"/>
      <c r="H83" s="34" t="s">
        <v>125</v>
      </c>
      <c r="I83" s="34" t="s">
        <v>123</v>
      </c>
      <c r="J83" s="16" t="s">
        <v>44</v>
      </c>
      <c r="K83" s="16" t="s">
        <v>27</v>
      </c>
      <c r="L83" s="16" t="s">
        <v>24</v>
      </c>
      <c r="M83" s="16" t="s">
        <v>16</v>
      </c>
      <c r="N83" s="16" t="s">
        <v>17</v>
      </c>
      <c r="O83" s="17">
        <v>2</v>
      </c>
      <c r="P83" s="16" t="s">
        <v>31</v>
      </c>
      <c r="Q83" s="16" t="s">
        <v>20</v>
      </c>
      <c r="R83" s="16" t="s">
        <v>21</v>
      </c>
    </row>
    <row r="84" spans="1:18" ht="12.75">
      <c r="A84" s="25">
        <v>81</v>
      </c>
      <c r="B84" s="16"/>
      <c r="C84" s="16"/>
      <c r="D84" s="34" t="s">
        <v>123</v>
      </c>
      <c r="E84" s="16"/>
      <c r="F84" s="34" t="s">
        <v>123</v>
      </c>
      <c r="G84" s="16"/>
      <c r="H84" s="34" t="s">
        <v>125</v>
      </c>
      <c r="I84" s="34" t="s">
        <v>123</v>
      </c>
      <c r="J84" s="16" t="s">
        <v>13</v>
      </c>
      <c r="K84" s="16" t="s">
        <v>29</v>
      </c>
      <c r="L84" s="16" t="s">
        <v>24</v>
      </c>
      <c r="M84" s="16" t="s">
        <v>30</v>
      </c>
      <c r="N84" s="16" t="s">
        <v>17</v>
      </c>
      <c r="O84" s="17">
        <v>1</v>
      </c>
      <c r="P84" s="16" t="s">
        <v>19</v>
      </c>
      <c r="Q84" s="16" t="s">
        <v>20</v>
      </c>
      <c r="R84" s="16" t="s">
        <v>25</v>
      </c>
    </row>
    <row r="85" spans="1:18" ht="12.75">
      <c r="A85" s="25">
        <v>82</v>
      </c>
      <c r="B85" s="16"/>
      <c r="C85" s="34" t="s">
        <v>123</v>
      </c>
      <c r="D85" s="16"/>
      <c r="E85" s="16"/>
      <c r="F85" s="34" t="s">
        <v>123</v>
      </c>
      <c r="G85" s="16"/>
      <c r="H85" s="34" t="s">
        <v>125</v>
      </c>
      <c r="I85" s="34" t="s">
        <v>123</v>
      </c>
      <c r="J85" s="16" t="s">
        <v>26</v>
      </c>
      <c r="K85" s="16" t="s">
        <v>23</v>
      </c>
      <c r="L85" s="16" t="s">
        <v>36</v>
      </c>
      <c r="M85" s="16" t="s">
        <v>16</v>
      </c>
      <c r="N85" s="16" t="s">
        <v>17</v>
      </c>
      <c r="O85" s="17" t="s">
        <v>18</v>
      </c>
      <c r="P85" s="16" t="s">
        <v>31</v>
      </c>
      <c r="Q85" s="16" t="s">
        <v>48</v>
      </c>
      <c r="R85" s="16" t="s">
        <v>21</v>
      </c>
    </row>
    <row r="86" spans="1:18" ht="12.75">
      <c r="A86" s="25">
        <v>83</v>
      </c>
      <c r="B86" s="16"/>
      <c r="C86" s="16"/>
      <c r="D86" s="34" t="s">
        <v>123</v>
      </c>
      <c r="E86" s="16"/>
      <c r="F86" s="34" t="s">
        <v>123</v>
      </c>
      <c r="G86" s="16"/>
      <c r="H86" s="34" t="s">
        <v>125</v>
      </c>
      <c r="I86" s="34" t="s">
        <v>123</v>
      </c>
      <c r="J86" s="16" t="s">
        <v>26</v>
      </c>
      <c r="K86" s="16" t="s">
        <v>14</v>
      </c>
      <c r="L86" s="16" t="s">
        <v>36</v>
      </c>
      <c r="M86" s="16" t="s">
        <v>34</v>
      </c>
      <c r="N86" s="16" t="s">
        <v>37</v>
      </c>
      <c r="O86" s="17">
        <v>1</v>
      </c>
      <c r="P86" s="16" t="s">
        <v>19</v>
      </c>
      <c r="Q86" s="16" t="s">
        <v>48</v>
      </c>
      <c r="R86" s="16" t="s">
        <v>35</v>
      </c>
    </row>
    <row r="87" spans="1:18" ht="12.75">
      <c r="A87" s="25">
        <v>84</v>
      </c>
      <c r="B87" s="16"/>
      <c r="C87" s="16"/>
      <c r="D87" s="34" t="s">
        <v>123</v>
      </c>
      <c r="E87" s="16"/>
      <c r="F87" s="16"/>
      <c r="G87" s="34" t="s">
        <v>123</v>
      </c>
      <c r="H87" s="34" t="s">
        <v>125</v>
      </c>
      <c r="I87" s="34" t="s">
        <v>123</v>
      </c>
      <c r="J87" s="16" t="s">
        <v>41</v>
      </c>
      <c r="K87" s="16" t="s">
        <v>14</v>
      </c>
      <c r="L87" s="16" t="s">
        <v>36</v>
      </c>
      <c r="M87" s="16" t="s">
        <v>30</v>
      </c>
      <c r="N87" s="16" t="s">
        <v>47</v>
      </c>
      <c r="O87" s="17" t="s">
        <v>18</v>
      </c>
      <c r="P87" s="16" t="s">
        <v>19</v>
      </c>
      <c r="Q87" s="16" t="s">
        <v>48</v>
      </c>
      <c r="R87" s="16" t="s">
        <v>35</v>
      </c>
    </row>
    <row r="88" spans="1:18" ht="12.75">
      <c r="A88" s="25">
        <v>85</v>
      </c>
      <c r="B88" s="16"/>
      <c r="C88" s="16"/>
      <c r="D88" s="16"/>
      <c r="E88" s="34" t="s">
        <v>123</v>
      </c>
      <c r="F88" s="16"/>
      <c r="G88" s="34" t="s">
        <v>123</v>
      </c>
      <c r="H88" s="34" t="s">
        <v>125</v>
      </c>
      <c r="I88" s="34" t="s">
        <v>123</v>
      </c>
      <c r="J88" s="16" t="s">
        <v>45</v>
      </c>
      <c r="K88" s="16" t="s">
        <v>46</v>
      </c>
      <c r="L88" s="16" t="s">
        <v>36</v>
      </c>
      <c r="M88" s="16" t="s">
        <v>34</v>
      </c>
      <c r="N88" s="16" t="s">
        <v>47</v>
      </c>
      <c r="O88" s="17">
        <v>2</v>
      </c>
      <c r="P88" s="16" t="s">
        <v>31</v>
      </c>
      <c r="Q88" s="16" t="s">
        <v>48</v>
      </c>
      <c r="R88" s="16" t="s">
        <v>35</v>
      </c>
    </row>
    <row r="89" spans="1:18" ht="12.75">
      <c r="A89" s="25">
        <v>86</v>
      </c>
      <c r="B89" s="16"/>
      <c r="C89" s="16"/>
      <c r="D89" s="16"/>
      <c r="E89" s="34" t="s">
        <v>123</v>
      </c>
      <c r="F89" s="16"/>
      <c r="G89" s="34" t="s">
        <v>123</v>
      </c>
      <c r="H89" s="34" t="s">
        <v>125</v>
      </c>
      <c r="I89" s="34" t="s">
        <v>123</v>
      </c>
      <c r="J89" s="16" t="s">
        <v>41</v>
      </c>
      <c r="K89" s="16" t="s">
        <v>14</v>
      </c>
      <c r="L89" s="16" t="s">
        <v>36</v>
      </c>
      <c r="M89" s="16" t="s">
        <v>34</v>
      </c>
      <c r="N89" s="16" t="s">
        <v>47</v>
      </c>
      <c r="O89" s="17">
        <v>1</v>
      </c>
      <c r="P89" s="16" t="s">
        <v>19</v>
      </c>
      <c r="Q89" s="16" t="s">
        <v>48</v>
      </c>
      <c r="R89" s="16" t="s">
        <v>35</v>
      </c>
    </row>
    <row r="90" spans="1:18" ht="12.75">
      <c r="A90" s="25">
        <v>87</v>
      </c>
      <c r="B90" s="16"/>
      <c r="C90" s="16"/>
      <c r="D90" s="34" t="s">
        <v>123</v>
      </c>
      <c r="E90" s="16"/>
      <c r="F90" s="16"/>
      <c r="G90" s="34" t="s">
        <v>123</v>
      </c>
      <c r="H90" s="34" t="s">
        <v>125</v>
      </c>
      <c r="I90" s="34" t="s">
        <v>123</v>
      </c>
      <c r="J90" s="16" t="s">
        <v>41</v>
      </c>
      <c r="K90" s="16" t="s">
        <v>14</v>
      </c>
      <c r="L90" s="16" t="s">
        <v>36</v>
      </c>
      <c r="M90" s="16" t="s">
        <v>34</v>
      </c>
      <c r="N90" s="16" t="s">
        <v>47</v>
      </c>
      <c r="O90" s="17">
        <v>1</v>
      </c>
      <c r="P90" s="16" t="s">
        <v>19</v>
      </c>
      <c r="Q90" s="16" t="s">
        <v>48</v>
      </c>
      <c r="R90" s="16" t="s">
        <v>35</v>
      </c>
    </row>
    <row r="91" spans="1:18" ht="12.75">
      <c r="A91" s="25">
        <v>88</v>
      </c>
      <c r="B91" s="16"/>
      <c r="C91" s="16"/>
      <c r="D91" s="34" t="s">
        <v>123</v>
      </c>
      <c r="E91" s="16"/>
      <c r="F91" s="16"/>
      <c r="G91" s="34" t="s">
        <v>123</v>
      </c>
      <c r="H91" s="34" t="s">
        <v>125</v>
      </c>
      <c r="I91" s="34" t="s">
        <v>123</v>
      </c>
      <c r="J91" s="16" t="s">
        <v>26</v>
      </c>
      <c r="K91" s="16" t="s">
        <v>14</v>
      </c>
      <c r="L91" s="16" t="s">
        <v>36</v>
      </c>
      <c r="M91" s="16" t="s">
        <v>16</v>
      </c>
      <c r="N91" s="16" t="s">
        <v>47</v>
      </c>
      <c r="O91" s="17" t="s">
        <v>18</v>
      </c>
      <c r="P91" s="16" t="s">
        <v>31</v>
      </c>
      <c r="Q91" s="16" t="s">
        <v>48</v>
      </c>
      <c r="R91" s="16" t="s">
        <v>35</v>
      </c>
    </row>
    <row r="92" spans="1:18" ht="12.75">
      <c r="A92" s="25">
        <v>89</v>
      </c>
      <c r="B92" s="16"/>
      <c r="C92" s="16"/>
      <c r="D92" s="34" t="s">
        <v>123</v>
      </c>
      <c r="E92" s="16"/>
      <c r="F92" s="34" t="s">
        <v>123</v>
      </c>
      <c r="G92" s="16"/>
      <c r="H92" s="34" t="s">
        <v>125</v>
      </c>
      <c r="I92" s="34" t="s">
        <v>123</v>
      </c>
      <c r="J92" s="16" t="s">
        <v>41</v>
      </c>
      <c r="K92" s="16" t="s">
        <v>14</v>
      </c>
      <c r="L92" s="16" t="s">
        <v>36</v>
      </c>
      <c r="M92" s="16" t="s">
        <v>30</v>
      </c>
      <c r="N92" s="16" t="s">
        <v>47</v>
      </c>
      <c r="O92" s="17" t="s">
        <v>18</v>
      </c>
      <c r="P92" s="16" t="s">
        <v>19</v>
      </c>
      <c r="Q92" s="16" t="s">
        <v>48</v>
      </c>
      <c r="R92" s="16" t="s">
        <v>35</v>
      </c>
    </row>
    <row r="93" spans="1:18" ht="12.75">
      <c r="A93" s="25">
        <v>90</v>
      </c>
      <c r="B93" s="16"/>
      <c r="C93" s="34" t="s">
        <v>123</v>
      </c>
      <c r="D93" s="16"/>
      <c r="E93" s="16"/>
      <c r="F93" s="34" t="s">
        <v>123</v>
      </c>
      <c r="G93" s="16"/>
      <c r="H93" s="34" t="s">
        <v>125</v>
      </c>
      <c r="I93" s="34" t="s">
        <v>123</v>
      </c>
      <c r="J93" s="16" t="s">
        <v>26</v>
      </c>
      <c r="K93" s="16" t="s">
        <v>14</v>
      </c>
      <c r="L93" s="16" t="s">
        <v>36</v>
      </c>
      <c r="M93" s="16" t="s">
        <v>16</v>
      </c>
      <c r="N93" s="16" t="s">
        <v>47</v>
      </c>
      <c r="O93" s="17" t="s">
        <v>18</v>
      </c>
      <c r="P93" s="16" t="s">
        <v>19</v>
      </c>
      <c r="Q93" s="16" t="s">
        <v>48</v>
      </c>
      <c r="R93" s="16" t="s">
        <v>21</v>
      </c>
    </row>
    <row r="94" spans="1:18" ht="12.75">
      <c r="A94" s="25">
        <v>91</v>
      </c>
      <c r="B94" s="16"/>
      <c r="C94" s="34" t="s">
        <v>123</v>
      </c>
      <c r="D94" s="16"/>
      <c r="E94" s="16"/>
      <c r="F94" s="34" t="s">
        <v>123</v>
      </c>
      <c r="G94" s="16"/>
      <c r="H94" s="34" t="s">
        <v>125</v>
      </c>
      <c r="I94" s="34" t="s">
        <v>123</v>
      </c>
      <c r="J94" s="16" t="s">
        <v>13</v>
      </c>
      <c r="K94" s="16" t="s">
        <v>14</v>
      </c>
      <c r="L94" s="16" t="s">
        <v>36</v>
      </c>
      <c r="M94" s="16" t="s">
        <v>34</v>
      </c>
      <c r="N94" s="16" t="s">
        <v>47</v>
      </c>
      <c r="O94" s="17">
        <v>1</v>
      </c>
      <c r="P94" s="16" t="s">
        <v>19</v>
      </c>
      <c r="Q94" s="16" t="s">
        <v>48</v>
      </c>
      <c r="R94" s="16" t="s">
        <v>35</v>
      </c>
    </row>
    <row r="95" spans="1:18" ht="12.75">
      <c r="A95" s="25">
        <v>92</v>
      </c>
      <c r="B95" s="16"/>
      <c r="C95" s="16"/>
      <c r="D95" s="34" t="s">
        <v>123</v>
      </c>
      <c r="E95" s="16"/>
      <c r="F95" s="16"/>
      <c r="G95" s="34" t="s">
        <v>123</v>
      </c>
      <c r="H95" s="34" t="s">
        <v>125</v>
      </c>
      <c r="I95" s="34" t="s">
        <v>123</v>
      </c>
      <c r="J95" s="16" t="s">
        <v>41</v>
      </c>
      <c r="K95" s="16" t="s">
        <v>14</v>
      </c>
      <c r="L95" s="16" t="s">
        <v>36</v>
      </c>
      <c r="M95" s="16" t="s">
        <v>16</v>
      </c>
      <c r="N95" s="16" t="s">
        <v>47</v>
      </c>
      <c r="O95" s="17" t="s">
        <v>18</v>
      </c>
      <c r="P95" s="16" t="s">
        <v>19</v>
      </c>
      <c r="Q95" s="16" t="s">
        <v>48</v>
      </c>
      <c r="R95" s="16" t="s">
        <v>35</v>
      </c>
    </row>
    <row r="96" spans="1:18" ht="12.75">
      <c r="A96" s="25">
        <v>93</v>
      </c>
      <c r="B96" s="16"/>
      <c r="C96" s="16"/>
      <c r="D96" s="16"/>
      <c r="E96" s="34" t="s">
        <v>123</v>
      </c>
      <c r="F96" s="16"/>
      <c r="G96" s="34" t="s">
        <v>123</v>
      </c>
      <c r="H96" s="34" t="s">
        <v>125</v>
      </c>
      <c r="I96" s="34" t="s">
        <v>123</v>
      </c>
      <c r="J96" s="16" t="s">
        <v>41</v>
      </c>
      <c r="K96" s="16" t="s">
        <v>14</v>
      </c>
      <c r="L96" s="16" t="s">
        <v>36</v>
      </c>
      <c r="M96" s="16" t="s">
        <v>34</v>
      </c>
      <c r="N96" s="16" t="s">
        <v>47</v>
      </c>
      <c r="O96" s="17">
        <v>1</v>
      </c>
      <c r="P96" s="16" t="s">
        <v>31</v>
      </c>
      <c r="Q96" s="16" t="s">
        <v>48</v>
      </c>
      <c r="R96" s="16" t="s">
        <v>35</v>
      </c>
    </row>
    <row r="97" spans="1:18" ht="12.75">
      <c r="A97" s="25">
        <v>94</v>
      </c>
      <c r="B97" s="16"/>
      <c r="C97" s="16"/>
      <c r="D97" s="16"/>
      <c r="E97" s="34" t="s">
        <v>123</v>
      </c>
      <c r="F97" s="16"/>
      <c r="G97" s="34" t="s">
        <v>123</v>
      </c>
      <c r="H97" s="34" t="s">
        <v>125</v>
      </c>
      <c r="I97" s="34" t="s">
        <v>123</v>
      </c>
      <c r="J97" s="16" t="s">
        <v>41</v>
      </c>
      <c r="K97" s="16" t="s">
        <v>14</v>
      </c>
      <c r="L97" s="16" t="s">
        <v>36</v>
      </c>
      <c r="M97" s="16" t="s">
        <v>34</v>
      </c>
      <c r="N97" s="16" t="s">
        <v>47</v>
      </c>
      <c r="O97" s="17">
        <v>2</v>
      </c>
      <c r="P97" s="16" t="s">
        <v>31</v>
      </c>
      <c r="Q97" s="16" t="s">
        <v>48</v>
      </c>
      <c r="R97" s="16" t="s">
        <v>35</v>
      </c>
    </row>
    <row r="98" spans="1:18" ht="12.75">
      <c r="A98" s="25">
        <v>95</v>
      </c>
      <c r="B98" s="16"/>
      <c r="C98" s="16"/>
      <c r="D98" s="16"/>
      <c r="E98" s="34" t="s">
        <v>123</v>
      </c>
      <c r="F98" s="16"/>
      <c r="G98" s="34" t="s">
        <v>123</v>
      </c>
      <c r="H98" s="34" t="s">
        <v>123</v>
      </c>
      <c r="I98" s="34" t="s">
        <v>125</v>
      </c>
      <c r="J98" s="16" t="s">
        <v>41</v>
      </c>
      <c r="K98" s="16" t="s">
        <v>46</v>
      </c>
      <c r="L98" s="16" t="s">
        <v>36</v>
      </c>
      <c r="M98" s="16" t="s">
        <v>34</v>
      </c>
      <c r="N98" s="16" t="s">
        <v>38</v>
      </c>
      <c r="O98" s="17">
        <v>1</v>
      </c>
      <c r="P98" s="16" t="s">
        <v>31</v>
      </c>
      <c r="Q98" s="16" t="s">
        <v>48</v>
      </c>
      <c r="R98" s="16" t="s">
        <v>35</v>
      </c>
    </row>
    <row r="99" spans="1:18" ht="12.75">
      <c r="A99" s="25">
        <v>96</v>
      </c>
      <c r="B99" s="16"/>
      <c r="C99" s="34" t="s">
        <v>123</v>
      </c>
      <c r="D99" s="16"/>
      <c r="E99" s="16"/>
      <c r="F99" s="16"/>
      <c r="G99" s="34" t="s">
        <v>123</v>
      </c>
      <c r="H99" s="34" t="s">
        <v>123</v>
      </c>
      <c r="I99" s="34" t="s">
        <v>125</v>
      </c>
      <c r="J99" s="16" t="s">
        <v>13</v>
      </c>
      <c r="K99" s="16" t="s">
        <v>14</v>
      </c>
      <c r="L99" s="16" t="s">
        <v>36</v>
      </c>
      <c r="M99" s="16" t="s">
        <v>34</v>
      </c>
      <c r="N99" s="16" t="s">
        <v>17</v>
      </c>
      <c r="O99" s="17">
        <v>1</v>
      </c>
      <c r="P99" s="16" t="s">
        <v>19</v>
      </c>
      <c r="Q99" s="16" t="s">
        <v>48</v>
      </c>
      <c r="R99" s="16" t="s">
        <v>35</v>
      </c>
    </row>
    <row r="100" spans="1:18" ht="12.75">
      <c r="A100" s="25">
        <v>97</v>
      </c>
      <c r="B100" s="16"/>
      <c r="C100" s="16"/>
      <c r="D100" s="34" t="s">
        <v>123</v>
      </c>
      <c r="E100" s="16"/>
      <c r="F100" s="16"/>
      <c r="G100" s="34" t="s">
        <v>123</v>
      </c>
      <c r="H100" s="34" t="s">
        <v>125</v>
      </c>
      <c r="I100" s="34" t="s">
        <v>123</v>
      </c>
      <c r="J100" s="16" t="s">
        <v>44</v>
      </c>
      <c r="K100" s="16" t="s">
        <v>49</v>
      </c>
      <c r="L100" s="16" t="s">
        <v>36</v>
      </c>
      <c r="M100" s="16" t="s">
        <v>34</v>
      </c>
      <c r="N100" s="16" t="s">
        <v>47</v>
      </c>
      <c r="O100" s="17">
        <v>1</v>
      </c>
      <c r="P100" s="16" t="s">
        <v>19</v>
      </c>
      <c r="Q100" s="16" t="s">
        <v>48</v>
      </c>
      <c r="R100" s="16" t="s">
        <v>35</v>
      </c>
    </row>
    <row r="101" spans="1:18" ht="12.75">
      <c r="A101" s="25">
        <v>98</v>
      </c>
      <c r="B101" s="16"/>
      <c r="C101" s="16"/>
      <c r="D101" s="16"/>
      <c r="E101" s="34" t="s">
        <v>123</v>
      </c>
      <c r="F101" s="34" t="s">
        <v>123</v>
      </c>
      <c r="G101" s="16"/>
      <c r="H101" s="34" t="s">
        <v>125</v>
      </c>
      <c r="I101" s="34" t="s">
        <v>123</v>
      </c>
      <c r="J101" s="16" t="s">
        <v>41</v>
      </c>
      <c r="K101" s="16" t="s">
        <v>23</v>
      </c>
      <c r="L101" s="16" t="s">
        <v>36</v>
      </c>
      <c r="M101" s="16" t="s">
        <v>34</v>
      </c>
      <c r="N101" s="16" t="s">
        <v>17</v>
      </c>
      <c r="O101" s="17">
        <v>1</v>
      </c>
      <c r="P101" s="16" t="s">
        <v>31</v>
      </c>
      <c r="Q101" s="16" t="s">
        <v>48</v>
      </c>
      <c r="R101" s="16" t="s">
        <v>21</v>
      </c>
    </row>
  </sheetData>
  <autoFilter ref="B2:R2"/>
  <mergeCells count="3">
    <mergeCell ref="B1:E1"/>
    <mergeCell ref="F1:G1"/>
    <mergeCell ref="H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GRÁFICAS</vt:lpstr>
      <vt:lpstr>PERFIL SOCIODEMOGRAFICO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2022-07-10T23:23:06Z</dcterms:modified>
</cp:coreProperties>
</file>